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ef\Users\shef\Documents\РЕШЕНИЕ О БЮДЖЕТЕ\Решение о бюджете на 2023-2025 годы\Материалы к проекту бюджета\"/>
    </mc:Choice>
  </mc:AlternateContent>
  <xr:revisionPtr revIDLastSave="0" documentId="8_{270F3CA0-011D-415A-9814-891540DA70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Лист1!$A$1:$D$386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2" i="1" l="1"/>
  <c r="C355" i="1"/>
  <c r="C195" i="1"/>
  <c r="C226" i="1"/>
  <c r="C384" i="1"/>
  <c r="C297" i="1"/>
  <c r="C244" i="1" l="1"/>
  <c r="C147" i="1" l="1"/>
  <c r="C161" i="1"/>
  <c r="C76" i="1" l="1"/>
  <c r="C386" i="1" s="1"/>
  <c r="G15" i="2" l="1"/>
  <c r="G5" i="2"/>
</calcChain>
</file>

<file path=xl/sharedStrings.xml><?xml version="1.0" encoding="utf-8"?>
<sst xmlns="http://schemas.openxmlformats.org/spreadsheetml/2006/main" count="428" uniqueCount="399">
  <si>
    <t>Ремонт ул. Миронова на участке от ул.  Эркая до ул. Коваленко</t>
  </si>
  <si>
    <t>Ремонт ул. Н. Эркая на участке от ул. Победы до ул. Войнова</t>
  </si>
  <si>
    <t>Объекты местного значения в границах Саранской городской агломерации</t>
  </si>
  <si>
    <t>г.о. Саранск (АГЛОМЕРАЦИЯ)</t>
  </si>
  <si>
    <t>Ремонт пр. 60 лет Октября на участке от ул. Коваленко до ул. Пушкино</t>
  </si>
  <si>
    <t>Ремонт ул. Гагарина на участке от ул. Коммунистическая до пр. 50 лет Октября</t>
  </si>
  <si>
    <t>Ремонт ул. Рабочая на участке от ул. Б. Хмельницкого до пр. Ленина</t>
  </si>
  <si>
    <t>Ремонт ул. Войнова на участке от ул. Пушкина до ул. Металлургов</t>
  </si>
  <si>
    <t>Ремонт ул. Короленко на участке от ул. Волгорадская до пр. 70 лет Октября</t>
  </si>
  <si>
    <t>Ремонт ул. Терешковой на участке от ул. Ст. Разина до ул. Титова</t>
  </si>
  <si>
    <t>Ремонт ул. Фурманова на участке от ул. Филатова до ул. Энгельса</t>
  </si>
  <si>
    <t>Ремонт ул. Кирова на участке от ул. А. Невского до ул. Саранская</t>
  </si>
  <si>
    <t>Ремонт проезд. Промышленный на участке от ул. Пролетарская до ул. Большевистская</t>
  </si>
  <si>
    <t>Ремонт ул. Красноармейская от ул. Республиканская до ул. Мокшанская</t>
  </si>
  <si>
    <t xml:space="preserve">Ремонт второстепенной автодороги по ул. Строительной в г.о. Саранск </t>
  </si>
  <si>
    <t>Ликвидация места концентрации ДТП на ул. Волгоградская</t>
  </si>
  <si>
    <t>Ликвидация места концентрации ДТП на ул. Серова</t>
  </si>
  <si>
    <t>Рузаевский район (АГЛОМЕРАЦИЯ)</t>
  </si>
  <si>
    <t>ул.Петрова (от ул.Маяковского до ул.Юрасова), г.Рузаевка</t>
  </si>
  <si>
    <t>ул.Титова, г. Рузаевка</t>
  </si>
  <si>
    <t>ул.Ленина (от ул.Трынова до ул.Чкалова), г.Рузаевка</t>
  </si>
  <si>
    <t xml:space="preserve">Кр Клин (д.Надежденка" ул.Ленина </t>
  </si>
  <si>
    <t xml:space="preserve">Тат Пишля, ул.Садовая </t>
  </si>
  <si>
    <t>Тат Пишля, ул.Шарифа Камалла</t>
  </si>
  <si>
    <t>а/д на Юрьевку, г.Рузаевка</t>
  </si>
  <si>
    <t>ул.Луначарского (от ул.Маяковского до ул.петрова),г.Рузаевка</t>
  </si>
  <si>
    <t>с. Трускляй, ул. Ленина</t>
  </si>
  <si>
    <t>с.Сузгарье, ул.Коммунистическая</t>
  </si>
  <si>
    <t>Наименование автодороги</t>
  </si>
  <si>
    <t>рп. Комсомольский, ул. Садовая</t>
  </si>
  <si>
    <t>рп. Комсомольский, ул. Суродеева</t>
  </si>
  <si>
    <t>рп. Комсомольский, Кладбище</t>
  </si>
  <si>
    <t>рп. Комсомольский, ул. Промышленная</t>
  </si>
  <si>
    <t>рп. Комсомольский, дорога до очистных сооружений</t>
  </si>
  <si>
    <t>рп. Комсомольский, КЭС</t>
  </si>
  <si>
    <t>рп. Комсомольский, ул. Рождественская</t>
  </si>
  <si>
    <t>рп. Комсомольский, ул. Весенняя</t>
  </si>
  <si>
    <t>рп. Комсомольский, ул. Юбилейная</t>
  </si>
  <si>
    <t>рп. Комсомольский,  Микрорайон-2, объездная</t>
  </si>
  <si>
    <t>рп. Комсомольский,  Микрорайон-1, от д.9 до школы №2</t>
  </si>
  <si>
    <t>рп. Комсомольский,  Микрорайон-1 объездная</t>
  </si>
  <si>
    <t>рп. Комсомольский, ул. Новоселов</t>
  </si>
  <si>
    <t>рп. Комсомольский, Объездная  ул. 1,2,3,4-я Зеленая</t>
  </si>
  <si>
    <t>рп. Комсомольский, ул. Театральная (нечетная)</t>
  </si>
  <si>
    <t>рп. Комсомольский, ул. Т. Бибиной до ул. Спортивная</t>
  </si>
  <si>
    <t>рп. Комсомольский, ул. Полевая</t>
  </si>
  <si>
    <t>рп. Комсомольский, ул. Временная</t>
  </si>
  <si>
    <t>рп. Комсомольский, ул. Луговая</t>
  </si>
  <si>
    <t>рп. Комсомольский, ул. Цветочная</t>
  </si>
  <si>
    <t>рп. Комсомольский, ул. Молодежная</t>
  </si>
  <si>
    <t>рп. Комсомольский, ул 2-я. Набережная</t>
  </si>
  <si>
    <t>рп. Комсомольский, ул 1-я. Набережная</t>
  </si>
  <si>
    <t>рп. Комсомольский, ул. Ленина</t>
  </si>
  <si>
    <t>рп. Комсомольский, ул. Калинина</t>
  </si>
  <si>
    <t>рп. Комсомольский, ул. Пионерская до ЦРБ</t>
  </si>
  <si>
    <t>рп. Комсомольский, ул. Комсомольская</t>
  </si>
  <si>
    <t>рп. Комсомольский, ул. Коммунистическая</t>
  </si>
  <si>
    <t>рп. Комсомольский, ул. Октябрьская</t>
  </si>
  <si>
    <t>рп. Комсомольский, ул. Парковая</t>
  </si>
  <si>
    <t>рп. Комсомольский, ул. Спортивная</t>
  </si>
  <si>
    <t>рп. Комсомольский, ул. Первомайская</t>
  </si>
  <si>
    <t>рп. Комсомольский, ул. Заводская</t>
  </si>
  <si>
    <t>рп. Комсомольский, ул.  4- Зеленая</t>
  </si>
  <si>
    <t>рп. Комсомольский, ул. 3- Зеленая</t>
  </si>
  <si>
    <t>рв. Комсомольский, ул. 2- Зеленая</t>
  </si>
  <si>
    <t>рп. Комсомольский, ул. 1-Зеленая</t>
  </si>
  <si>
    <t>рп. Комсомольский, ул. Т. Бибиной</t>
  </si>
  <si>
    <t>рп. Комсомольский, ул. Строительная</t>
  </si>
  <si>
    <t>рп. Комсомольский, ул. Гражданская</t>
  </si>
  <si>
    <t>рп. Комсомольский, ул. Рабочая</t>
  </si>
  <si>
    <t>рп. Комсомольский, ул. Саранская</t>
  </si>
  <si>
    <t>рп. Комсомольский,  Микрорайон-1, от д.47 до д.39</t>
  </si>
  <si>
    <t>рп. Комсомольский,  Микрорайон-1, от д.24 до д.30</t>
  </si>
  <si>
    <t>рп. Комсомольский,  Микрорайон-1,  от д/сад. Колокольчик до д.15</t>
  </si>
  <si>
    <t>рп. Комсомольский,  Микрорайон-2, от ул. Цветочная до Рынка</t>
  </si>
  <si>
    <t>рп. Комсомольский, от ул. Цветочная до ул. Т.Бибиной</t>
  </si>
  <si>
    <t>рп. Комсомольский, ул. Заречная</t>
  </si>
  <si>
    <t>рп. Комсомольский, ул. Ст. Эрьзя</t>
  </si>
  <si>
    <t>рп. Комсомольский, ул.  Центральная Зеленая</t>
  </si>
  <si>
    <t>рп. Комсомольский, ул. Театральная (четная)</t>
  </si>
  <si>
    <t>рп. Комсомольский,  Микрорайон-1, Инвитро, участок ЖКХ</t>
  </si>
  <si>
    <t>рп. Комсомольский, от ул. Калинина до Родника под ж/д мостом</t>
  </si>
  <si>
    <t>рп. Комсомольский, ул. А.Осипова</t>
  </si>
  <si>
    <t>рп. Комсомольский, ул. Н.А. Алеева</t>
  </si>
  <si>
    <t>рп. Комсомольский, ул. К.Белоуса</t>
  </si>
  <si>
    <t>с. Сабур-Мачкасы, ул. Советская</t>
  </si>
  <si>
    <t>с. Сабур-Мачкасы, ул. Красная Поляна</t>
  </si>
  <si>
    <t>с. Сабур-Мачкасы, ул. Совхозная</t>
  </si>
  <si>
    <t>с. Сабур-Мачкасы, ул. Молодежная</t>
  </si>
  <si>
    <t>с. Сабур-Мачкасы, ул. Школьная</t>
  </si>
  <si>
    <t>с. Сабур-Мачкасы, ул. Гагарина</t>
  </si>
  <si>
    <t>7 д. Каменка, ул. им. Данилова</t>
  </si>
  <si>
    <t>п. Горбуновка, ул. Набережная</t>
  </si>
  <si>
    <t xml:space="preserve">с. Сабур-Мачкасы 
(до кладбища Сабур-Мачкасское)
</t>
  </si>
  <si>
    <t xml:space="preserve">с. Сабур-Мачкасы 
(до кладбища Полянское)
</t>
  </si>
  <si>
    <t>д. Каменка (до кладбища)</t>
  </si>
  <si>
    <t xml:space="preserve">1. </t>
  </si>
  <si>
    <t>пер. Республиканский</t>
  </si>
  <si>
    <t>2.</t>
  </si>
  <si>
    <t xml:space="preserve"> ул. Ленинградская</t>
  </si>
  <si>
    <t>3.</t>
  </si>
  <si>
    <t>ул. Карла Маркса</t>
  </si>
  <si>
    <t>4.</t>
  </si>
  <si>
    <t xml:space="preserve"> ул. Маяковского</t>
  </si>
  <si>
    <t xml:space="preserve"> ул. Вокзальная</t>
  </si>
  <si>
    <t>ул. Чапаева</t>
  </si>
  <si>
    <t xml:space="preserve"> ул. Зеленая</t>
  </si>
  <si>
    <t xml:space="preserve"> ул. Дальняя</t>
  </si>
  <si>
    <t xml:space="preserve"> ул. Новая</t>
  </si>
  <si>
    <t xml:space="preserve"> ул. Советская</t>
  </si>
  <si>
    <t xml:space="preserve"> ул. Кольцевая</t>
  </si>
  <si>
    <t xml:space="preserve"> ул. Нижняя</t>
  </si>
  <si>
    <t xml:space="preserve"> ул. Ленина</t>
  </si>
  <si>
    <t xml:space="preserve"> ул. Демократическая</t>
  </si>
  <si>
    <t xml:space="preserve"> ул. Мелиораторов</t>
  </si>
  <si>
    <t xml:space="preserve"> ул. Луговая</t>
  </si>
  <si>
    <t>ул. Большая</t>
  </si>
  <si>
    <t xml:space="preserve"> ул. Пионерская</t>
  </si>
  <si>
    <t xml:space="preserve"> ул. Южная</t>
  </si>
  <si>
    <t xml:space="preserve"> ул. Нагорная 1-я</t>
  </si>
  <si>
    <t xml:space="preserve"> ул. Нагорная 2-я</t>
  </si>
  <si>
    <t xml:space="preserve"> ул. Дорожная</t>
  </si>
  <si>
    <t xml:space="preserve"> ул. Мира</t>
  </si>
  <si>
    <t>ул. Мира 2-я</t>
  </si>
  <si>
    <t xml:space="preserve"> ул. Базарная</t>
  </si>
  <si>
    <t xml:space="preserve"> ул. Мичурина</t>
  </si>
  <si>
    <t xml:space="preserve"> ул.М. Горького</t>
  </si>
  <si>
    <t xml:space="preserve"> ул. Садовая</t>
  </si>
  <si>
    <t>ул. Подлесная</t>
  </si>
  <si>
    <t xml:space="preserve"> ул. Заводская</t>
  </si>
  <si>
    <t xml:space="preserve"> ул. Коммунарская</t>
  </si>
  <si>
    <t xml:space="preserve"> ул. Коммунарская 2-я</t>
  </si>
  <si>
    <t xml:space="preserve"> ул. Полевая</t>
  </si>
  <si>
    <t xml:space="preserve"> ул. Мордовская</t>
  </si>
  <si>
    <t xml:space="preserve"> ул. Дружбы</t>
  </si>
  <si>
    <t xml:space="preserve"> ул. Молодежная</t>
  </si>
  <si>
    <t xml:space="preserve"> ул. Пролетарская</t>
  </si>
  <si>
    <t xml:space="preserve"> ул. Октябрьская</t>
  </si>
  <si>
    <t xml:space="preserve"> ул. Титова</t>
  </si>
  <si>
    <t xml:space="preserve"> ул. Гагарина</t>
  </si>
  <si>
    <t xml:space="preserve"> ул. Гражданская</t>
  </si>
  <si>
    <t xml:space="preserve"> ул. Набережная</t>
  </si>
  <si>
    <t xml:space="preserve"> ул. Рабочая</t>
  </si>
  <si>
    <t xml:space="preserve"> ул. Лесная</t>
  </si>
  <si>
    <t xml:space="preserve"> ул. Кирова</t>
  </si>
  <si>
    <t xml:space="preserve"> ул.Первомайская</t>
  </si>
  <si>
    <t xml:space="preserve"> ул. С.Маркина</t>
  </si>
  <si>
    <t xml:space="preserve"> ул. Заречная</t>
  </si>
  <si>
    <t xml:space="preserve"> ул. Фабричная</t>
  </si>
  <si>
    <t xml:space="preserve"> ул. Терешковой</t>
  </si>
  <si>
    <t>ул. Почтовая</t>
  </si>
  <si>
    <t xml:space="preserve"> ул. Сайгушевская</t>
  </si>
  <si>
    <t>ул. Полковская</t>
  </si>
  <si>
    <t xml:space="preserve"> ул. Центральная</t>
  </si>
  <si>
    <t xml:space="preserve"> ул. Юбилейная</t>
  </si>
  <si>
    <t>ул. Победы</t>
  </si>
  <si>
    <t>ул. Горячкина</t>
  </si>
  <si>
    <t xml:space="preserve"> от ул. Пролетарской до ул. Полковской</t>
  </si>
  <si>
    <t xml:space="preserve"> Альза, ул. Л. Толстого</t>
  </si>
  <si>
    <t>Репьёвка, ул. Советская</t>
  </si>
  <si>
    <t>Репьевка, ул. О. Корнилова</t>
  </si>
  <si>
    <t>Репьевка, ул. Комсомольская</t>
  </si>
  <si>
    <t>Репьевка, ул. Цветочная</t>
  </si>
  <si>
    <t>Итого:</t>
  </si>
  <si>
    <t>с. Алексеевкое сельское поселение</t>
  </si>
  <si>
    <t>с. Алексеевка</t>
  </si>
  <si>
    <t>ул. Школьная, п. Алексеевка</t>
  </si>
  <si>
    <t>ул. Заречная, п. Алексеевка</t>
  </si>
  <si>
    <t>п. Алексеевка (кладбище)</t>
  </si>
  <si>
    <t>с. Киржеманы</t>
  </si>
  <si>
    <t>ул. Ленина, с. Киржеманы</t>
  </si>
  <si>
    <t>ул. Полевая, с. Киржеманы</t>
  </si>
  <si>
    <t>ул. Садовая, с. Киржеманы</t>
  </si>
  <si>
    <t>ул. К.Маркса, с. Киржеманы</t>
  </si>
  <si>
    <t>ул. Подлесная, с. Киржеманы</t>
  </si>
  <si>
    <t>ул. Зеленая, с. Киржеманы</t>
  </si>
  <si>
    <t>с. Киржеманы (кладбище)</t>
  </si>
  <si>
    <t>Апраксинское сельское поселение</t>
  </si>
  <si>
    <t>с.Апраксино</t>
  </si>
  <si>
    <t>ул.Центриальная</t>
  </si>
  <si>
    <t>ул.Набережная</t>
  </si>
  <si>
    <t xml:space="preserve">ул.Нагорная </t>
  </si>
  <si>
    <t>ул.Заречная</t>
  </si>
  <si>
    <t>ул.Советская</t>
  </si>
  <si>
    <t>ул.Совхозная</t>
  </si>
  <si>
    <t>ул.Базарная</t>
  </si>
  <si>
    <t>ул.Поселок-1</t>
  </si>
  <si>
    <t>ул.Поселок-2</t>
  </si>
  <si>
    <t xml:space="preserve">ул.п.Мирный </t>
  </si>
  <si>
    <t>д. Обуховка</t>
  </si>
  <si>
    <t xml:space="preserve">д.Обуховка ул. Центральная </t>
  </si>
  <si>
    <t>д. Семеновка</t>
  </si>
  <si>
    <t>д. Тепловка</t>
  </si>
  <si>
    <t>д.Тепловка ул. Центральная</t>
  </si>
  <si>
    <t>д.Карсаковка-1-а</t>
  </si>
  <si>
    <t>д.Карсаковка-1 ул.Центральная</t>
  </si>
  <si>
    <t>д.Карсаковка-2-я</t>
  </si>
  <si>
    <t>д.Карсаковка-2 ул.Центральная (сгорела)</t>
  </si>
  <si>
    <t>д. Наченалы</t>
  </si>
  <si>
    <t>ул.Большая</t>
  </si>
  <si>
    <t xml:space="preserve">ул.Больничная </t>
  </si>
  <si>
    <t xml:space="preserve">ул.Западная </t>
  </si>
  <si>
    <t xml:space="preserve">ул.Восточная </t>
  </si>
  <si>
    <t xml:space="preserve">ул.Садовая </t>
  </si>
  <si>
    <t xml:space="preserve">ул.Луговая </t>
  </si>
  <si>
    <t>с. Большое Маресево</t>
  </si>
  <si>
    <t>с.Большое Маресево, ул.Советская</t>
  </si>
  <si>
    <t>с.Большое Маресево, ул.им.И.С.Видяйкина</t>
  </si>
  <si>
    <t>с.Большое Маресево, ул.им.Е.И.Новикова</t>
  </si>
  <si>
    <t>с.Большое Маресево, ул.Коммунистическая</t>
  </si>
  <si>
    <t>с.Большое Маресево, ул. Свободы</t>
  </si>
  <si>
    <t>с.Большое Маресево, ул.Гагарина</t>
  </si>
  <si>
    <t>с.Большое Маресево, ул.Ленина</t>
  </si>
  <si>
    <t>с.Большое Маресево, ул.Красная</t>
  </si>
  <si>
    <t>с. Б. Маресево (кладбище)</t>
  </si>
  <si>
    <t xml:space="preserve">с. Сырятино   </t>
  </si>
  <si>
    <t>с.Сырятино, ул.Центральная</t>
  </si>
  <si>
    <t>с.Сырятино, ул.Набережная</t>
  </si>
  <si>
    <t>с.Сырятино, ул.Проездная</t>
  </si>
  <si>
    <t>с. Сырятино (кладбище)</t>
  </si>
  <si>
    <t>д.Огаревка</t>
  </si>
  <si>
    <t>д.Огаревка, ул.Нагорная</t>
  </si>
  <si>
    <t>д. Огарёвка (кладбище)</t>
  </si>
  <si>
    <t xml:space="preserve">с. Мокшалей ул. Садовая
</t>
  </si>
  <si>
    <t xml:space="preserve">с. Мокшалей, ул. Советская
</t>
  </si>
  <si>
    <t xml:space="preserve">с. Мокшалей, ул. Московская
</t>
  </si>
  <si>
    <t>с. Мокшалей, ул. Ленинская</t>
  </si>
  <si>
    <t>с. Мокшалей, ул. Молодежная</t>
  </si>
  <si>
    <t>с. Мокшалей, ул. Красная</t>
  </si>
  <si>
    <t>с. Пянгелей</t>
  </si>
  <si>
    <t>с. Пянгелей, ул. Садовая</t>
  </si>
  <si>
    <t>с. Пянгелей, ул. Подлесная</t>
  </si>
  <si>
    <t>п. Красный Воин</t>
  </si>
  <si>
    <t>п. Красный Воин, ул. Лесная</t>
  </si>
  <si>
    <t>с. Большие Ремезенки</t>
  </si>
  <si>
    <t>ул. Октябрьская</t>
  </si>
  <si>
    <t>ул. Комсомольская</t>
  </si>
  <si>
    <t>ул. Советская</t>
  </si>
  <si>
    <t>ул. Пролетарская</t>
  </si>
  <si>
    <t>ул. Молодежная</t>
  </si>
  <si>
    <t>с. Красногорное</t>
  </si>
  <si>
    <t>ул. Центральная</t>
  </si>
  <si>
    <t>с. Малое Маресево</t>
  </si>
  <si>
    <t>С.Малое Маресево, ул.Дзержинского</t>
  </si>
  <si>
    <t>С.Малое Маресево, ул. Ленина</t>
  </si>
  <si>
    <t>С.Малое Маресево, ул.Молодежная</t>
  </si>
  <si>
    <t>С.Малое Маресево, автодорога к кладбищу</t>
  </si>
  <si>
    <t>д. Малые Ремезенки</t>
  </si>
  <si>
    <t>Дер.Малые Ремезенки, ул. Пролетарская</t>
  </si>
  <si>
    <t>Дер.Малые Ремезенки, ул. Базарная</t>
  </si>
  <si>
    <t>с. Кульмино</t>
  </si>
  <si>
    <t>ул. Горького</t>
  </si>
  <si>
    <t>ул. Площадь</t>
  </si>
  <si>
    <t>ул. Садовая</t>
  </si>
  <si>
    <t>с. Кульмино дорога на кладбище</t>
  </si>
  <si>
    <t>с. Маколово</t>
  </si>
  <si>
    <t xml:space="preserve">ул. Заречная </t>
  </si>
  <si>
    <t>ул .Базарная</t>
  </si>
  <si>
    <t>с. Маколово, дорога на кладбище</t>
  </si>
  <si>
    <t>п. Маколовские Выселки</t>
  </si>
  <si>
    <t>ул. Выселки</t>
  </si>
  <si>
    <t>Отрадненское сельское поселение</t>
  </si>
  <si>
    <t>с. Отрадное</t>
  </si>
  <si>
    <t>ул.Толстого</t>
  </si>
  <si>
    <t>ул.К.Маркса</t>
  </si>
  <si>
    <t>ул.Ленина</t>
  </si>
  <si>
    <t>ул.М.Горького</t>
  </si>
  <si>
    <t>ул.Молодежная</t>
  </si>
  <si>
    <t>с. Отрадное (кладбище)</t>
  </si>
  <si>
    <t>с. Кочкуши</t>
  </si>
  <si>
    <t>ул.Садовая</t>
  </si>
  <si>
    <t>ул.Центральная</t>
  </si>
  <si>
    <t>ул.Нагорная</t>
  </si>
  <si>
    <t>с. Кочкуши (кладбище)</t>
  </si>
  <si>
    <t>Медаевское сельское поселение</t>
  </si>
  <si>
    <t>с. Медаево</t>
  </si>
  <si>
    <t>ул.Ленина с.Медаево</t>
  </si>
  <si>
    <t>ул.Комсомольская с.Медаево</t>
  </si>
  <si>
    <t>ул.Пролетарская с.Медаево</t>
  </si>
  <si>
    <t>ул.Ворошилова с.Медаево</t>
  </si>
  <si>
    <t>ул.Д-Бедного с.Медаево</t>
  </si>
  <si>
    <t>ул.Центральная с.Медаево</t>
  </si>
  <si>
    <t>ул.Молодежная с.Медаево</t>
  </si>
  <si>
    <t>ул.Новая с.Медаево</t>
  </si>
  <si>
    <t>ул.Гагарина с.Медаево</t>
  </si>
  <si>
    <t>ул.Луначарского с.Медаево</t>
  </si>
  <si>
    <t>ул.Советская с.Медаево</t>
  </si>
  <si>
    <t>с. Мачказерово</t>
  </si>
  <si>
    <t xml:space="preserve">ул.К.Маркса </t>
  </si>
  <si>
    <t>с. Сорлиней</t>
  </si>
  <si>
    <t>ул.Ленина с.Сорлиней</t>
  </si>
  <si>
    <t>ул.К.Маркса с.Сорлиней</t>
  </si>
  <si>
    <t>ул. Д. Бедного</t>
  </si>
  <si>
    <t>д. Люля</t>
  </si>
  <si>
    <t>ул.Подлесная</t>
  </si>
  <si>
    <t>п. Каменский</t>
  </si>
  <si>
    <t xml:space="preserve">ул.Ленина </t>
  </si>
  <si>
    <t>Мичуринское сельское поселение</t>
  </si>
  <si>
    <t>д. Азарьевка</t>
  </si>
  <si>
    <t>ул. Садовая (грунт)</t>
  </si>
  <si>
    <t>д. Азарьевка(кладбище) (грунт)</t>
  </si>
  <si>
    <t>д. Александровка</t>
  </si>
  <si>
    <t xml:space="preserve"> ул. Нагорная (грунт)</t>
  </si>
  <si>
    <t>д. Алексадровка (кладбище)</t>
  </si>
  <si>
    <t>от д. Азарьевка до д. Алексадровка</t>
  </si>
  <si>
    <t>п. Железный</t>
  </si>
  <si>
    <t>ул. Центральная  (грунт)</t>
  </si>
  <si>
    <t>п. Железный (кладбище) (грунт)</t>
  </si>
  <si>
    <t>от с. Новоселки до п. Железный  (грунт)</t>
  </si>
  <si>
    <t>с. Знаменское</t>
  </si>
  <si>
    <t xml:space="preserve">ул. Молодежная (грунт) </t>
  </si>
  <si>
    <t xml:space="preserve">с. Знаменское (кладбище) (грунт) </t>
  </si>
  <si>
    <t>с. Инелей</t>
  </si>
  <si>
    <t>с. Инелей (кладбище)</t>
  </si>
  <si>
    <t>с. Красный Поселок</t>
  </si>
  <si>
    <t xml:space="preserve"> ул. Молодежная (грунт)</t>
  </si>
  <si>
    <t>ул. Центральная (грунт)</t>
  </si>
  <si>
    <t xml:space="preserve"> ул.Подлесная (грунт)</t>
  </si>
  <si>
    <t>от ул. Центральная до ул. Подлесная</t>
  </si>
  <si>
    <t>объездная от ул. Центральная до ул. Подлесная</t>
  </si>
  <si>
    <t>с. Красный Поселок (кладбище №1)</t>
  </si>
  <si>
    <t>с. Красный Поселок (кладбище №2)</t>
  </si>
  <si>
    <t>п. Макеевка</t>
  </si>
  <si>
    <t>ул.Зеленая (грунт)</t>
  </si>
  <si>
    <t>от д. Азарьевка до п. Макеевка</t>
  </si>
  <si>
    <t>п. Макеевка (кладбище)</t>
  </si>
  <si>
    <t>с. Мичурино</t>
  </si>
  <si>
    <t>с.Мичурино, ул. Пугачева (грунт)</t>
  </si>
  <si>
    <t>с. Мичурино,ул.Полевая (грунт)</t>
  </si>
  <si>
    <t>с. Мичурино, ул.Молодежная(грунт)</t>
  </si>
  <si>
    <t>с. Мичурино, ул.Школьная (грунт)</t>
  </si>
  <si>
    <t>с. Мичурино, ул.Пролетарская(асфальт)</t>
  </si>
  <si>
    <t>с. Мичурино, ул.Советская (щебень)</t>
  </si>
  <si>
    <t>с. Мичурино, ул.Садовая-Советская (грунт)</t>
  </si>
  <si>
    <t>с. Мичурино (кладбище) (грунт)</t>
  </si>
  <si>
    <t>д. Нагорная Вышенка</t>
  </si>
  <si>
    <t>от с. Мичурино до д. Нагорная Вышенка (грунт)</t>
  </si>
  <si>
    <t>с. Новоселки</t>
  </si>
  <si>
    <t>ул. Ленина (грунт)</t>
  </si>
  <si>
    <t>Центральная, (грунт)</t>
  </si>
  <si>
    <t xml:space="preserve">ул. Заводская (грунт) </t>
  </si>
  <si>
    <t>ул. Новая (асфальт)</t>
  </si>
  <si>
    <t>ул. Огнеупорная (грунт)</t>
  </si>
  <si>
    <t>с. Новоселки (кладбище)</t>
  </si>
  <si>
    <t>п. Смирновка</t>
  </si>
  <si>
    <t>ул. Дачная (грунт)</t>
  </si>
  <si>
    <t>от с. Красный Поселок до п. Смирновка (грунт)</t>
  </si>
  <si>
    <t>п. Смирновка (кладбище №1) (грунт)</t>
  </si>
  <si>
    <t>п. Смирновка (кладбище №2) (грунт)</t>
  </si>
  <si>
    <t>д. Иванова Поляна</t>
  </si>
  <si>
    <t>д. Иванова Поляна (кладбище)</t>
  </si>
  <si>
    <t>п. Мары</t>
  </si>
  <si>
    <t>ул. Дальняя, п. Мары</t>
  </si>
  <si>
    <t>п. Пенькозавод</t>
  </si>
  <si>
    <t>с. Пичеуры</t>
  </si>
  <si>
    <t xml:space="preserve"> ул. Луначарского</t>
  </si>
  <si>
    <t xml:space="preserve"> ул. Нагорная</t>
  </si>
  <si>
    <t>ул. Набережная</t>
  </si>
  <si>
    <t xml:space="preserve"> ул. Калинина</t>
  </si>
  <si>
    <t>ул. Красный Переулок</t>
  </si>
  <si>
    <t>ул. Мельком</t>
  </si>
  <si>
    <t>с. Пичеуры (кладбище)</t>
  </si>
  <si>
    <t>п. Репакуши</t>
  </si>
  <si>
    <t>ул. Лесная</t>
  </si>
  <si>
    <t>п. Репакуши (кладбище)</t>
  </si>
  <si>
    <t>с. Соколов Гарт</t>
  </si>
  <si>
    <t xml:space="preserve"> ул. Ленина </t>
  </si>
  <si>
    <t xml:space="preserve">ул. Новая линия </t>
  </si>
  <si>
    <t>Школьный переулок</t>
  </si>
  <si>
    <t>с. Соколов Гарт (кладбище)</t>
  </si>
  <si>
    <t>ВСЕГО</t>
  </si>
  <si>
    <t>д. Нагорная вышенка (кладбище)</t>
  </si>
  <si>
    <t>Приложение 1
к распоряжению администрации
Чамзинского муниципального района
от ______________ № __________</t>
  </si>
  <si>
    <t>СПИСОК АВТОМОБИЛЬНЫХ ДОРОГ МЕСТНОГО ЗНАЧЕНИЯ, НА ТЕРРИТОРИИ ЧАМЗИНСКОГО МУНИЦИПАЛЬНОГО РАЙОНА</t>
  </si>
  <si>
    <t>№
п/п</t>
  </si>
  <si>
    <t>Протяженность (км)</t>
  </si>
  <si>
    <t>Комсомольское городское поселение</t>
  </si>
  <si>
    <t>городское поселение Чамзинка</t>
  </si>
  <si>
    <t>Большемаресевское сельское поселение</t>
  </si>
  <si>
    <t>Большеремезенское сельское поселение</t>
  </si>
  <si>
    <t>Пичеурское сельское поселение</t>
  </si>
  <si>
    <t>Соответствует или нет нормативным требованиям согласно отчета 3 ДГ мо</t>
  </si>
  <si>
    <t>рп. Комсомольский,  Микрорайон-1, от д.1 до д.43</t>
  </si>
  <si>
    <t xml:space="preserve">ул. Школьная </t>
  </si>
  <si>
    <t>ул. Сайгушская</t>
  </si>
  <si>
    <t>ул. О.Храмова</t>
  </si>
  <si>
    <t>подъезд к ПТФ "Чамзинская"</t>
  </si>
  <si>
    <t>с. Альза (кладбище)</t>
  </si>
  <si>
    <t>с. Апраксино (кладбище)</t>
  </si>
  <si>
    <t>д.Семеновка ул.Центральная</t>
  </si>
  <si>
    <t>д. Семеновка (кладбище)</t>
  </si>
  <si>
    <t>ул. Пушкинская</t>
  </si>
  <si>
    <t>с. Наченалы (кладбище)</t>
  </si>
  <si>
    <t>добавили без выписки</t>
  </si>
  <si>
    <t>добавили сами, нет выписки</t>
  </si>
  <si>
    <t>внести в пост, нет выписки</t>
  </si>
  <si>
    <t>внести в пост</t>
  </si>
  <si>
    <t xml:space="preserve"> </t>
  </si>
  <si>
    <t>2 выписки на 0,955 и 1,686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</si>
</sst>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u/>
      <sz val="1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9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center"/>
    </xf>
    <xf numFmtId="0" fontId="0" fillId="7" borderId="1" xfId="0" applyFill="1" applyBorder="1"/>
    <xf numFmtId="0" fontId="10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right" wrapText="1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wrapText="1"/>
    </xf>
    <xf numFmtId="0" fontId="6" fillId="7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wrapText="1"/>
    </xf>
    <xf numFmtId="0" fontId="6" fillId="0" borderId="1" xfId="0" applyFont="1" applyFill="1" applyBorder="1"/>
    <xf numFmtId="0" fontId="11" fillId="7" borderId="1" xfId="0" applyFont="1" applyFill="1" applyBorder="1"/>
    <xf numFmtId="0" fontId="6" fillId="7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top" wrapText="1"/>
    </xf>
    <xf numFmtId="0" fontId="6" fillId="7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left"/>
    </xf>
    <xf numFmtId="0" fontId="11" fillId="7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right" vertical="top" wrapText="1"/>
    </xf>
    <xf numFmtId="0" fontId="0" fillId="5" borderId="1" xfId="0" applyFill="1" applyBorder="1" applyAlignment="1">
      <alignment horizontal="center" vertical="center"/>
    </xf>
    <xf numFmtId="0" fontId="6" fillId="8" borderId="1" xfId="0" applyFont="1" applyFill="1" applyBorder="1" applyAlignment="1">
      <alignment vertical="top" wrapText="1"/>
    </xf>
    <xf numFmtId="0" fontId="18" fillId="0" borderId="1" xfId="0" applyFont="1" applyBorder="1"/>
    <xf numFmtId="0" fontId="6" fillId="8" borderId="1" xfId="0" applyFont="1" applyFill="1" applyBorder="1"/>
    <xf numFmtId="0" fontId="6" fillId="8" borderId="1" xfId="0" applyFont="1" applyFill="1" applyBorder="1" applyAlignment="1">
      <alignment wrapText="1"/>
    </xf>
    <xf numFmtId="0" fontId="6" fillId="8" borderId="1" xfId="0" applyFont="1" applyFill="1" applyBorder="1" applyAlignment="1">
      <alignment horizontal="left" vertical="top" wrapText="1"/>
    </xf>
    <xf numFmtId="0" fontId="19" fillId="0" borderId="1" xfId="0" applyFont="1" applyBorder="1"/>
    <xf numFmtId="0" fontId="6" fillId="5" borderId="1" xfId="0" applyFont="1" applyFill="1" applyBorder="1" applyAlignment="1">
      <alignment wrapText="1"/>
    </xf>
    <xf numFmtId="0" fontId="16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11" fillId="7" borderId="1" xfId="0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86"/>
  <sheetViews>
    <sheetView tabSelected="1" view="pageBreakPreview" topLeftCell="A220" zoomScaleSheetLayoutView="100" workbookViewId="0">
      <selection activeCell="C5" sqref="C5"/>
    </sheetView>
  </sheetViews>
  <sheetFormatPr defaultRowHeight="15" x14ac:dyDescent="0.25"/>
  <cols>
    <col min="1" max="1" width="6.42578125" customWidth="1"/>
    <col min="2" max="2" width="47.28515625" customWidth="1"/>
    <col min="3" max="3" width="21.28515625" customWidth="1"/>
    <col min="4" max="4" width="24.85546875" customWidth="1"/>
  </cols>
  <sheetData>
    <row r="2" spans="1:4" ht="60" customHeight="1" x14ac:dyDescent="0.25">
      <c r="A2" s="72" t="s">
        <v>372</v>
      </c>
      <c r="B2" s="72"/>
      <c r="C2" s="72"/>
    </row>
    <row r="3" spans="1:4" ht="42" customHeight="1" x14ac:dyDescent="0.25">
      <c r="A3" s="73" t="s">
        <v>373</v>
      </c>
      <c r="B3" s="73"/>
      <c r="C3" s="73"/>
    </row>
    <row r="5" spans="1:4" ht="113.25" customHeight="1" x14ac:dyDescent="0.25">
      <c r="A5" s="61" t="s">
        <v>374</v>
      </c>
      <c r="B5" s="5" t="s">
        <v>28</v>
      </c>
      <c r="C5" s="5" t="s">
        <v>375</v>
      </c>
      <c r="D5" s="62" t="s">
        <v>381</v>
      </c>
    </row>
    <row r="6" spans="1:4" x14ac:dyDescent="0.25">
      <c r="A6" s="6">
        <v>1</v>
      </c>
      <c r="B6" s="6">
        <v>3</v>
      </c>
      <c r="C6" s="6">
        <v>4</v>
      </c>
      <c r="D6" s="15"/>
    </row>
    <row r="7" spans="1:4" ht="15.75" x14ac:dyDescent="0.25">
      <c r="A7" s="77" t="s">
        <v>376</v>
      </c>
      <c r="B7" s="77"/>
      <c r="C7" s="77"/>
      <c r="D7" s="15"/>
    </row>
    <row r="8" spans="1:4" x14ac:dyDescent="0.25">
      <c r="A8" s="6">
        <v>1</v>
      </c>
      <c r="B8" s="7" t="s">
        <v>29</v>
      </c>
      <c r="C8" s="54">
        <v>1.08</v>
      </c>
      <c r="D8" s="15"/>
    </row>
    <row r="9" spans="1:4" x14ac:dyDescent="0.25">
      <c r="A9" s="6">
        <v>2</v>
      </c>
      <c r="B9" s="7" t="s">
        <v>70</v>
      </c>
      <c r="C9" s="54">
        <v>0.87</v>
      </c>
      <c r="D9" s="15"/>
    </row>
    <row r="10" spans="1:4" x14ac:dyDescent="0.25">
      <c r="A10" s="6">
        <v>3</v>
      </c>
      <c r="B10" s="7" t="s">
        <v>30</v>
      </c>
      <c r="C10" s="54">
        <v>0.49</v>
      </c>
      <c r="D10" s="15"/>
    </row>
    <row r="11" spans="1:4" x14ac:dyDescent="0.25">
      <c r="A11" s="6">
        <v>4</v>
      </c>
      <c r="B11" s="7" t="s">
        <v>69</v>
      </c>
      <c r="C11" s="54">
        <v>0.98</v>
      </c>
      <c r="D11" s="15"/>
    </row>
    <row r="12" spans="1:4" x14ac:dyDescent="0.25">
      <c r="A12" s="6">
        <v>5</v>
      </c>
      <c r="B12" s="7" t="s">
        <v>68</v>
      </c>
      <c r="C12" s="54">
        <v>0.83299999999999996</v>
      </c>
      <c r="D12" s="15"/>
    </row>
    <row r="13" spans="1:4" x14ac:dyDescent="0.25">
      <c r="A13" s="6">
        <v>6</v>
      </c>
      <c r="B13" s="7" t="s">
        <v>67</v>
      </c>
      <c r="C13" s="54">
        <v>0.76600000000000001</v>
      </c>
      <c r="D13" s="15"/>
    </row>
    <row r="14" spans="1:4" x14ac:dyDescent="0.25">
      <c r="A14" s="6">
        <v>7</v>
      </c>
      <c r="B14" s="7" t="s">
        <v>66</v>
      </c>
      <c r="C14" s="54">
        <v>0.77</v>
      </c>
      <c r="D14" s="15"/>
    </row>
    <row r="15" spans="1:4" x14ac:dyDescent="0.25">
      <c r="A15" s="6">
        <v>8</v>
      </c>
      <c r="B15" s="7" t="s">
        <v>65</v>
      </c>
      <c r="C15" s="55">
        <v>0.39300000000000002</v>
      </c>
      <c r="D15" s="15"/>
    </row>
    <row r="16" spans="1:4" x14ac:dyDescent="0.25">
      <c r="A16" s="6">
        <v>9</v>
      </c>
      <c r="B16" s="7" t="s">
        <v>64</v>
      </c>
      <c r="C16" s="55">
        <v>0.46</v>
      </c>
      <c r="D16" s="15"/>
    </row>
    <row r="17" spans="1:4" x14ac:dyDescent="0.25">
      <c r="A17" s="6">
        <v>10</v>
      </c>
      <c r="B17" s="7" t="s">
        <v>63</v>
      </c>
      <c r="C17" s="55">
        <v>0.48</v>
      </c>
      <c r="D17" s="15"/>
    </row>
    <row r="18" spans="1:4" x14ac:dyDescent="0.25">
      <c r="A18" s="6">
        <v>11</v>
      </c>
      <c r="B18" s="7" t="s">
        <v>62</v>
      </c>
      <c r="C18" s="55">
        <v>0.24</v>
      </c>
      <c r="D18" s="15"/>
    </row>
    <row r="19" spans="1:4" x14ac:dyDescent="0.25">
      <c r="A19" s="6">
        <v>12</v>
      </c>
      <c r="B19" s="7" t="s">
        <v>78</v>
      </c>
      <c r="C19" s="55">
        <v>0.35</v>
      </c>
      <c r="D19" s="15"/>
    </row>
    <row r="20" spans="1:4" x14ac:dyDescent="0.25">
      <c r="A20" s="6">
        <v>13</v>
      </c>
      <c r="B20" s="7" t="s">
        <v>61</v>
      </c>
      <c r="C20" s="55">
        <v>0.5</v>
      </c>
      <c r="D20" s="15"/>
    </row>
    <row r="21" spans="1:4" x14ac:dyDescent="0.25">
      <c r="A21" s="6">
        <v>14</v>
      </c>
      <c r="B21" s="7" t="s">
        <v>60</v>
      </c>
      <c r="C21" s="54">
        <v>0.55000000000000004</v>
      </c>
      <c r="D21" s="15"/>
    </row>
    <row r="22" spans="1:4" x14ac:dyDescent="0.25">
      <c r="A22" s="6">
        <v>15</v>
      </c>
      <c r="B22" s="7" t="s">
        <v>59</v>
      </c>
      <c r="C22" s="54">
        <v>0.26</v>
      </c>
      <c r="D22" s="15"/>
    </row>
    <row r="23" spans="1:4" x14ac:dyDescent="0.25">
      <c r="A23" s="6">
        <v>16</v>
      </c>
      <c r="B23" s="7" t="s">
        <v>79</v>
      </c>
      <c r="C23" s="54">
        <v>0.26</v>
      </c>
      <c r="D23" s="15"/>
    </row>
    <row r="24" spans="1:4" x14ac:dyDescent="0.25">
      <c r="A24" s="6">
        <v>17</v>
      </c>
      <c r="B24" s="7" t="s">
        <v>58</v>
      </c>
      <c r="C24" s="54">
        <v>0.26</v>
      </c>
      <c r="D24" s="15"/>
    </row>
    <row r="25" spans="1:4" x14ac:dyDescent="0.25">
      <c r="A25" s="6">
        <v>18</v>
      </c>
      <c r="B25" s="7" t="s">
        <v>57</v>
      </c>
      <c r="C25" s="54">
        <v>0.28999999999999998</v>
      </c>
      <c r="D25" s="15"/>
    </row>
    <row r="26" spans="1:4" x14ac:dyDescent="0.25">
      <c r="A26" s="6">
        <v>19</v>
      </c>
      <c r="B26" s="7" t="s">
        <v>56</v>
      </c>
      <c r="C26" s="54">
        <v>0.315</v>
      </c>
      <c r="D26" s="15"/>
    </row>
    <row r="27" spans="1:4" x14ac:dyDescent="0.25">
      <c r="A27" s="6">
        <v>20</v>
      </c>
      <c r="B27" s="7" t="s">
        <v>55</v>
      </c>
      <c r="C27" s="54">
        <v>0.34699999999999998</v>
      </c>
      <c r="D27" s="15"/>
    </row>
    <row r="28" spans="1:4" x14ac:dyDescent="0.25">
      <c r="A28" s="6">
        <v>21</v>
      </c>
      <c r="B28" s="7" t="s">
        <v>54</v>
      </c>
      <c r="C28" s="54">
        <v>0.25600000000000001</v>
      </c>
      <c r="D28" s="15"/>
    </row>
    <row r="29" spans="1:4" x14ac:dyDescent="0.25">
      <c r="A29" s="6">
        <v>22</v>
      </c>
      <c r="B29" s="7" t="s">
        <v>53</v>
      </c>
      <c r="C29" s="54">
        <v>0.56000000000000005</v>
      </c>
      <c r="D29" s="15"/>
    </row>
    <row r="30" spans="1:4" x14ac:dyDescent="0.25">
      <c r="A30" s="6">
        <v>23</v>
      </c>
      <c r="B30" s="7" t="s">
        <v>52</v>
      </c>
      <c r="C30" s="54">
        <v>0.71699999999999997</v>
      </c>
      <c r="D30" s="15"/>
    </row>
    <row r="31" spans="1:4" x14ac:dyDescent="0.25">
      <c r="A31" s="6">
        <v>24</v>
      </c>
      <c r="B31" s="7" t="s">
        <v>51</v>
      </c>
      <c r="C31" s="54">
        <v>0.112</v>
      </c>
      <c r="D31" s="15"/>
    </row>
    <row r="32" spans="1:4" x14ac:dyDescent="0.25">
      <c r="A32" s="6">
        <v>25</v>
      </c>
      <c r="B32" s="7" t="s">
        <v>50</v>
      </c>
      <c r="C32" s="55">
        <v>0.16</v>
      </c>
      <c r="D32" s="15"/>
    </row>
    <row r="33" spans="1:4" x14ac:dyDescent="0.25">
      <c r="A33" s="6">
        <v>26</v>
      </c>
      <c r="B33" s="7" t="s">
        <v>49</v>
      </c>
      <c r="C33" s="55">
        <v>0.81</v>
      </c>
      <c r="D33" s="15"/>
    </row>
    <row r="34" spans="1:4" x14ac:dyDescent="0.25">
      <c r="A34" s="6">
        <v>27</v>
      </c>
      <c r="B34" s="7" t="s">
        <v>48</v>
      </c>
      <c r="C34" s="55">
        <v>0.81</v>
      </c>
      <c r="D34" s="15"/>
    </row>
    <row r="35" spans="1:4" x14ac:dyDescent="0.25">
      <c r="A35" s="6">
        <v>28</v>
      </c>
      <c r="B35" s="7" t="s">
        <v>47</v>
      </c>
      <c r="C35" s="55">
        <v>0.56000000000000005</v>
      </c>
      <c r="D35" s="15"/>
    </row>
    <row r="36" spans="1:4" x14ac:dyDescent="0.25">
      <c r="A36" s="6">
        <v>29</v>
      </c>
      <c r="B36" s="7" t="s">
        <v>46</v>
      </c>
      <c r="C36" s="55">
        <v>0.27600000000000002</v>
      </c>
      <c r="D36" s="15"/>
    </row>
    <row r="37" spans="1:4" x14ac:dyDescent="0.25">
      <c r="A37" s="6">
        <v>30</v>
      </c>
      <c r="B37" s="7" t="s">
        <v>45</v>
      </c>
      <c r="C37" s="55">
        <v>0.26</v>
      </c>
      <c r="D37" s="15"/>
    </row>
    <row r="38" spans="1:4" ht="30" x14ac:dyDescent="0.25">
      <c r="A38" s="6">
        <v>31</v>
      </c>
      <c r="B38" s="7" t="s">
        <v>44</v>
      </c>
      <c r="C38" s="54">
        <v>0.5</v>
      </c>
      <c r="D38" s="15"/>
    </row>
    <row r="39" spans="1:4" x14ac:dyDescent="0.25">
      <c r="A39" s="6">
        <v>32</v>
      </c>
      <c r="B39" s="7" t="s">
        <v>43</v>
      </c>
      <c r="C39" s="54">
        <v>0.15</v>
      </c>
      <c r="D39" s="15"/>
    </row>
    <row r="40" spans="1:4" ht="30" x14ac:dyDescent="0.25">
      <c r="A40" s="6">
        <v>33</v>
      </c>
      <c r="B40" s="7" t="s">
        <v>42</v>
      </c>
      <c r="C40" s="54">
        <v>0.28000000000000003</v>
      </c>
      <c r="D40" s="15"/>
    </row>
    <row r="41" spans="1:4" x14ac:dyDescent="0.25">
      <c r="A41" s="6">
        <v>34</v>
      </c>
      <c r="B41" s="7" t="s">
        <v>41</v>
      </c>
      <c r="C41" s="54">
        <v>0.54</v>
      </c>
      <c r="D41" s="15"/>
    </row>
    <row r="42" spans="1:4" x14ac:dyDescent="0.25">
      <c r="A42" s="6">
        <v>35</v>
      </c>
      <c r="B42" s="7" t="s">
        <v>40</v>
      </c>
      <c r="C42" s="54">
        <v>1.8</v>
      </c>
      <c r="D42" s="15"/>
    </row>
    <row r="43" spans="1:4" ht="30" x14ac:dyDescent="0.25">
      <c r="A43" s="6">
        <v>36</v>
      </c>
      <c r="B43" s="7" t="s">
        <v>71</v>
      </c>
      <c r="C43" s="54">
        <v>0.41499999999999998</v>
      </c>
      <c r="D43" s="15"/>
    </row>
    <row r="44" spans="1:4" ht="30" x14ac:dyDescent="0.25">
      <c r="A44" s="6">
        <v>37</v>
      </c>
      <c r="B44" s="8" t="s">
        <v>72</v>
      </c>
      <c r="C44" s="54">
        <v>0.20499999999999999</v>
      </c>
      <c r="D44" s="15"/>
    </row>
    <row r="45" spans="1:4" ht="30" x14ac:dyDescent="0.25">
      <c r="A45" s="6">
        <v>38</v>
      </c>
      <c r="B45" s="7" t="s">
        <v>73</v>
      </c>
      <c r="C45" s="55">
        <v>0.27</v>
      </c>
      <c r="D45" s="15"/>
    </row>
    <row r="46" spans="1:4" x14ac:dyDescent="0.25">
      <c r="A46" s="6">
        <v>39</v>
      </c>
      <c r="B46" s="7" t="s">
        <v>382</v>
      </c>
      <c r="C46" s="54">
        <v>0.47</v>
      </c>
      <c r="D46" s="15"/>
    </row>
    <row r="47" spans="1:4" ht="30" x14ac:dyDescent="0.25">
      <c r="A47" s="6">
        <v>40</v>
      </c>
      <c r="B47" s="7" t="s">
        <v>80</v>
      </c>
      <c r="C47" s="54">
        <v>0.15</v>
      </c>
      <c r="D47" s="15"/>
    </row>
    <row r="48" spans="1:4" ht="30" x14ac:dyDescent="0.25">
      <c r="A48" s="6">
        <v>41</v>
      </c>
      <c r="B48" s="7" t="s">
        <v>39</v>
      </c>
      <c r="C48" s="54">
        <v>0.3</v>
      </c>
      <c r="D48" s="15"/>
    </row>
    <row r="49" spans="1:4" x14ac:dyDescent="0.25">
      <c r="A49" s="6">
        <v>42</v>
      </c>
      <c r="B49" s="7" t="s">
        <v>38</v>
      </c>
      <c r="C49" s="54">
        <v>0.375</v>
      </c>
      <c r="D49" s="15"/>
    </row>
    <row r="50" spans="1:4" ht="30" x14ac:dyDescent="0.25">
      <c r="A50" s="6">
        <v>43</v>
      </c>
      <c r="B50" s="7" t="s">
        <v>81</v>
      </c>
      <c r="C50" s="11">
        <v>0.122</v>
      </c>
      <c r="D50" s="15"/>
    </row>
    <row r="51" spans="1:4" x14ac:dyDescent="0.25">
      <c r="A51" s="6">
        <v>44</v>
      </c>
      <c r="B51" s="7" t="s">
        <v>84</v>
      </c>
      <c r="C51" s="11">
        <v>0.44</v>
      </c>
      <c r="D51" s="15"/>
    </row>
    <row r="52" spans="1:4" x14ac:dyDescent="0.25">
      <c r="A52" s="6">
        <v>45</v>
      </c>
      <c r="B52" s="7" t="s">
        <v>82</v>
      </c>
      <c r="C52" s="11">
        <v>0.38750000000000001</v>
      </c>
      <c r="D52" s="15"/>
    </row>
    <row r="53" spans="1:4" x14ac:dyDescent="0.25">
      <c r="A53" s="6">
        <v>46</v>
      </c>
      <c r="B53" s="7" t="s">
        <v>37</v>
      </c>
      <c r="C53" s="11">
        <v>0.36</v>
      </c>
      <c r="D53" s="15"/>
    </row>
    <row r="54" spans="1:4" x14ac:dyDescent="0.25">
      <c r="A54" s="6">
        <v>47</v>
      </c>
      <c r="B54" s="7" t="s">
        <v>36</v>
      </c>
      <c r="C54" s="11">
        <v>0.26</v>
      </c>
      <c r="D54" s="15"/>
    </row>
    <row r="55" spans="1:4" x14ac:dyDescent="0.25">
      <c r="A55" s="6">
        <v>48</v>
      </c>
      <c r="B55" s="7" t="s">
        <v>35</v>
      </c>
      <c r="C55" s="11">
        <v>0.38</v>
      </c>
      <c r="D55" s="15"/>
    </row>
    <row r="56" spans="1:4" x14ac:dyDescent="0.25">
      <c r="A56" s="6">
        <v>49</v>
      </c>
      <c r="B56" s="7" t="s">
        <v>77</v>
      </c>
      <c r="C56" s="11">
        <v>3</v>
      </c>
      <c r="D56" s="15"/>
    </row>
    <row r="57" spans="1:4" x14ac:dyDescent="0.25">
      <c r="A57" s="6">
        <v>50</v>
      </c>
      <c r="B57" s="7" t="s">
        <v>34</v>
      </c>
      <c r="C57" s="11">
        <v>1.1000000000000001</v>
      </c>
      <c r="D57" s="15"/>
    </row>
    <row r="58" spans="1:4" x14ac:dyDescent="0.25">
      <c r="A58" s="6">
        <v>51</v>
      </c>
      <c r="B58" s="7" t="s">
        <v>83</v>
      </c>
      <c r="C58" s="11">
        <v>0.3</v>
      </c>
      <c r="D58" s="15"/>
    </row>
    <row r="59" spans="1:4" x14ac:dyDescent="0.25">
      <c r="A59" s="6">
        <v>52</v>
      </c>
      <c r="B59" s="7" t="s">
        <v>76</v>
      </c>
      <c r="C59" s="11">
        <v>0.3</v>
      </c>
      <c r="D59" s="15"/>
    </row>
    <row r="60" spans="1:4" ht="30" x14ac:dyDescent="0.25">
      <c r="A60" s="6">
        <v>53</v>
      </c>
      <c r="B60" s="7" t="s">
        <v>33</v>
      </c>
      <c r="C60" s="11">
        <v>0.5</v>
      </c>
      <c r="D60" s="15"/>
    </row>
    <row r="61" spans="1:4" x14ac:dyDescent="0.25">
      <c r="A61" s="6">
        <v>54</v>
      </c>
      <c r="B61" s="7" t="s">
        <v>32</v>
      </c>
      <c r="C61" s="11">
        <v>2.5</v>
      </c>
      <c r="D61" s="15"/>
    </row>
    <row r="62" spans="1:4" ht="30" x14ac:dyDescent="0.25">
      <c r="A62" s="6">
        <v>55</v>
      </c>
      <c r="B62" s="7" t="s">
        <v>75</v>
      </c>
      <c r="C62" s="11">
        <v>0.27200000000000002</v>
      </c>
      <c r="D62" s="15"/>
    </row>
    <row r="63" spans="1:4" x14ac:dyDescent="0.25">
      <c r="A63" s="6">
        <v>56</v>
      </c>
      <c r="B63" s="7" t="s">
        <v>31</v>
      </c>
      <c r="C63" s="11">
        <v>1.3</v>
      </c>
      <c r="D63" s="15"/>
    </row>
    <row r="64" spans="1:4" ht="30" x14ac:dyDescent="0.25">
      <c r="A64" s="6">
        <v>57</v>
      </c>
      <c r="B64" s="7" t="s">
        <v>74</v>
      </c>
      <c r="C64" s="11">
        <v>0.4</v>
      </c>
      <c r="D64" s="15"/>
    </row>
    <row r="65" spans="1:4" x14ac:dyDescent="0.25">
      <c r="A65" s="6">
        <v>58</v>
      </c>
      <c r="B65" s="7" t="s">
        <v>85</v>
      </c>
      <c r="C65" s="11">
        <v>2.82</v>
      </c>
      <c r="D65" s="15"/>
    </row>
    <row r="66" spans="1:4" x14ac:dyDescent="0.25">
      <c r="A66" s="6">
        <v>59</v>
      </c>
      <c r="B66" s="7" t="s">
        <v>86</v>
      </c>
      <c r="C66" s="11">
        <v>1.94</v>
      </c>
      <c r="D66" s="15"/>
    </row>
    <row r="67" spans="1:4" x14ac:dyDescent="0.25">
      <c r="A67" s="6">
        <v>60</v>
      </c>
      <c r="B67" s="7" t="s">
        <v>87</v>
      </c>
      <c r="C67" s="11">
        <v>0.48</v>
      </c>
      <c r="D67" s="15"/>
    </row>
    <row r="68" spans="1:4" x14ac:dyDescent="0.25">
      <c r="A68" s="6">
        <v>61</v>
      </c>
      <c r="B68" s="7" t="s">
        <v>88</v>
      </c>
      <c r="C68" s="11">
        <v>0.37</v>
      </c>
      <c r="D68" s="15"/>
    </row>
    <row r="69" spans="1:4" x14ac:dyDescent="0.25">
      <c r="A69" s="6">
        <v>62</v>
      </c>
      <c r="B69" s="7" t="s">
        <v>89</v>
      </c>
      <c r="C69" s="11">
        <v>0.62</v>
      </c>
      <c r="D69" s="15"/>
    </row>
    <row r="70" spans="1:4" x14ac:dyDescent="0.25">
      <c r="A70" s="6">
        <v>63</v>
      </c>
      <c r="B70" s="7" t="s">
        <v>90</v>
      </c>
      <c r="C70" s="11">
        <v>0.23</v>
      </c>
      <c r="D70" s="15"/>
    </row>
    <row r="71" spans="1:4" x14ac:dyDescent="0.25">
      <c r="A71" s="6">
        <v>64</v>
      </c>
      <c r="B71" s="7" t="s">
        <v>91</v>
      </c>
      <c r="C71" s="11">
        <v>1.86</v>
      </c>
      <c r="D71" s="15"/>
    </row>
    <row r="72" spans="1:4" x14ac:dyDescent="0.25">
      <c r="A72" s="6">
        <v>65</v>
      </c>
      <c r="B72" s="7" t="s">
        <v>92</v>
      </c>
      <c r="C72" s="11">
        <v>0.35</v>
      </c>
      <c r="D72" s="15"/>
    </row>
    <row r="73" spans="1:4" ht="45.75" customHeight="1" x14ac:dyDescent="0.25">
      <c r="A73" s="6">
        <v>66</v>
      </c>
      <c r="B73" s="7" t="s">
        <v>93</v>
      </c>
      <c r="C73" s="11">
        <v>0.5</v>
      </c>
      <c r="D73" s="15"/>
    </row>
    <row r="74" spans="1:4" ht="32.25" customHeight="1" x14ac:dyDescent="0.25">
      <c r="A74" s="6">
        <v>67</v>
      </c>
      <c r="B74" s="7" t="s">
        <v>94</v>
      </c>
      <c r="C74" s="11">
        <v>0.23</v>
      </c>
      <c r="D74" s="15"/>
    </row>
    <row r="75" spans="1:4" x14ac:dyDescent="0.25">
      <c r="A75" s="6">
        <v>68</v>
      </c>
      <c r="B75" s="7" t="s">
        <v>95</v>
      </c>
      <c r="C75" s="11">
        <v>0.6</v>
      </c>
      <c r="D75" s="15"/>
    </row>
    <row r="76" spans="1:4" x14ac:dyDescent="0.25">
      <c r="A76" s="6"/>
      <c r="B76" s="9" t="s">
        <v>163</v>
      </c>
      <c r="C76" s="10">
        <f>SUM(C8:C75)</f>
        <v>42.091499999999982</v>
      </c>
      <c r="D76" s="15"/>
    </row>
    <row r="77" spans="1:4" ht="15.75" x14ac:dyDescent="0.25">
      <c r="A77" s="78" t="s">
        <v>377</v>
      </c>
      <c r="B77" s="78"/>
      <c r="C77" s="78"/>
      <c r="D77" s="15"/>
    </row>
    <row r="78" spans="1:4" x14ac:dyDescent="0.25">
      <c r="A78" s="6" t="s">
        <v>96</v>
      </c>
      <c r="B78" s="13" t="s">
        <v>97</v>
      </c>
      <c r="C78" s="14">
        <v>0.45</v>
      </c>
      <c r="D78" s="15"/>
    </row>
    <row r="79" spans="1:4" x14ac:dyDescent="0.25">
      <c r="A79" s="6" t="s">
        <v>98</v>
      </c>
      <c r="B79" s="13" t="s">
        <v>99</v>
      </c>
      <c r="C79" s="14">
        <v>0.2</v>
      </c>
      <c r="D79" s="15"/>
    </row>
    <row r="80" spans="1:4" x14ac:dyDescent="0.25">
      <c r="A80" s="6" t="s">
        <v>100</v>
      </c>
      <c r="B80" s="13" t="s">
        <v>101</v>
      </c>
      <c r="C80" s="14">
        <v>0.6</v>
      </c>
      <c r="D80" s="15"/>
    </row>
    <row r="81" spans="1:4" x14ac:dyDescent="0.25">
      <c r="A81" s="6" t="s">
        <v>102</v>
      </c>
      <c r="B81" s="13" t="s">
        <v>103</v>
      </c>
      <c r="C81" s="14">
        <v>0.4</v>
      </c>
      <c r="D81" s="15"/>
    </row>
    <row r="82" spans="1:4" x14ac:dyDescent="0.25">
      <c r="A82" s="6">
        <v>5</v>
      </c>
      <c r="B82" s="13" t="s">
        <v>104</v>
      </c>
      <c r="C82" s="14">
        <v>0.6</v>
      </c>
      <c r="D82" s="15"/>
    </row>
    <row r="83" spans="1:4" x14ac:dyDescent="0.25">
      <c r="A83" s="6">
        <v>6</v>
      </c>
      <c r="B83" s="13" t="s">
        <v>105</v>
      </c>
      <c r="C83" s="14">
        <v>0.6</v>
      </c>
      <c r="D83" s="15"/>
    </row>
    <row r="84" spans="1:4" x14ac:dyDescent="0.25">
      <c r="A84" s="6">
        <v>7</v>
      </c>
      <c r="B84" s="13" t="s">
        <v>106</v>
      </c>
      <c r="C84" s="14">
        <v>0.5</v>
      </c>
      <c r="D84" s="15"/>
    </row>
    <row r="85" spans="1:4" x14ac:dyDescent="0.25">
      <c r="A85" s="6">
        <v>8</v>
      </c>
      <c r="B85" s="13" t="s">
        <v>107</v>
      </c>
      <c r="C85" s="14">
        <v>0.5</v>
      </c>
      <c r="D85" s="15"/>
    </row>
    <row r="86" spans="1:4" x14ac:dyDescent="0.25">
      <c r="A86" s="6">
        <v>9</v>
      </c>
      <c r="B86" s="13" t="s">
        <v>108</v>
      </c>
      <c r="C86" s="14">
        <v>0.5</v>
      </c>
      <c r="D86" s="15"/>
    </row>
    <row r="87" spans="1:4" x14ac:dyDescent="0.25">
      <c r="A87" s="6">
        <v>10</v>
      </c>
      <c r="B87" s="13" t="s">
        <v>109</v>
      </c>
      <c r="C87" s="14">
        <v>1</v>
      </c>
      <c r="D87" s="15"/>
    </row>
    <row r="88" spans="1:4" x14ac:dyDescent="0.25">
      <c r="A88" s="6">
        <v>11</v>
      </c>
      <c r="B88" s="13" t="s">
        <v>110</v>
      </c>
      <c r="C88" s="14">
        <v>0.3</v>
      </c>
      <c r="D88" s="15"/>
    </row>
    <row r="89" spans="1:4" x14ac:dyDescent="0.25">
      <c r="A89" s="6">
        <v>12</v>
      </c>
      <c r="B89" s="13" t="s">
        <v>111</v>
      </c>
      <c r="C89" s="14">
        <v>1.1000000000000001</v>
      </c>
      <c r="D89" s="15"/>
    </row>
    <row r="90" spans="1:4" x14ac:dyDescent="0.25">
      <c r="A90" s="6">
        <v>13</v>
      </c>
      <c r="B90" s="13" t="s">
        <v>112</v>
      </c>
      <c r="C90" s="14">
        <v>1</v>
      </c>
      <c r="D90" s="15"/>
    </row>
    <row r="91" spans="1:4" x14ac:dyDescent="0.25">
      <c r="A91" s="6">
        <v>14</v>
      </c>
      <c r="B91" s="13" t="s">
        <v>113</v>
      </c>
      <c r="C91" s="14">
        <v>0.7</v>
      </c>
      <c r="D91" s="15"/>
    </row>
    <row r="92" spans="1:4" x14ac:dyDescent="0.25">
      <c r="A92" s="6">
        <v>15</v>
      </c>
      <c r="B92" s="13" t="s">
        <v>114</v>
      </c>
      <c r="C92" s="14">
        <v>1.6</v>
      </c>
      <c r="D92" s="15"/>
    </row>
    <row r="93" spans="1:4" x14ac:dyDescent="0.25">
      <c r="A93" s="6">
        <v>16</v>
      </c>
      <c r="B93" s="13" t="s">
        <v>115</v>
      </c>
      <c r="C93" s="14">
        <v>0.5</v>
      </c>
      <c r="D93" s="15"/>
    </row>
    <row r="94" spans="1:4" x14ac:dyDescent="0.25">
      <c r="A94" s="6">
        <v>17</v>
      </c>
      <c r="B94" s="13" t="s">
        <v>116</v>
      </c>
      <c r="C94" s="14">
        <v>2.1</v>
      </c>
      <c r="D94" s="15"/>
    </row>
    <row r="95" spans="1:4" x14ac:dyDescent="0.25">
      <c r="A95" s="6">
        <v>18</v>
      </c>
      <c r="B95" s="13" t="s">
        <v>117</v>
      </c>
      <c r="C95" s="14">
        <v>1.65</v>
      </c>
      <c r="D95" s="15"/>
    </row>
    <row r="96" spans="1:4" x14ac:dyDescent="0.25">
      <c r="A96" s="6">
        <v>19</v>
      </c>
      <c r="B96" s="13" t="s">
        <v>118</v>
      </c>
      <c r="C96" s="14">
        <v>0.8</v>
      </c>
      <c r="D96" s="15"/>
    </row>
    <row r="97" spans="1:4" x14ac:dyDescent="0.25">
      <c r="A97" s="6">
        <v>20</v>
      </c>
      <c r="B97" s="13" t="s">
        <v>119</v>
      </c>
      <c r="C97" s="14">
        <v>0.8</v>
      </c>
      <c r="D97" s="15"/>
    </row>
    <row r="98" spans="1:4" x14ac:dyDescent="0.25">
      <c r="A98" s="6">
        <v>21</v>
      </c>
      <c r="B98" s="13" t="s">
        <v>120</v>
      </c>
      <c r="C98" s="14">
        <v>0.8</v>
      </c>
      <c r="D98" s="15"/>
    </row>
    <row r="99" spans="1:4" x14ac:dyDescent="0.25">
      <c r="A99" s="6">
        <v>22</v>
      </c>
      <c r="B99" s="13" t="s">
        <v>121</v>
      </c>
      <c r="C99" s="14">
        <v>0.8</v>
      </c>
      <c r="D99" s="15"/>
    </row>
    <row r="100" spans="1:4" x14ac:dyDescent="0.25">
      <c r="A100" s="6">
        <v>23</v>
      </c>
      <c r="B100" s="13" t="s">
        <v>122</v>
      </c>
      <c r="C100" s="14">
        <v>0.5</v>
      </c>
      <c r="D100" s="15"/>
    </row>
    <row r="101" spans="1:4" x14ac:dyDescent="0.25">
      <c r="A101" s="6">
        <v>24</v>
      </c>
      <c r="B101" s="13" t="s">
        <v>123</v>
      </c>
      <c r="C101" s="14">
        <v>0.25</v>
      </c>
      <c r="D101" s="15"/>
    </row>
    <row r="102" spans="1:4" x14ac:dyDescent="0.25">
      <c r="A102" s="6">
        <v>25</v>
      </c>
      <c r="B102" s="13" t="s">
        <v>124</v>
      </c>
      <c r="C102" s="14">
        <v>1</v>
      </c>
      <c r="D102" s="15"/>
    </row>
    <row r="103" spans="1:4" x14ac:dyDescent="0.25">
      <c r="A103" s="6">
        <v>26</v>
      </c>
      <c r="B103" s="13" t="s">
        <v>125</v>
      </c>
      <c r="C103" s="14">
        <v>0.6</v>
      </c>
      <c r="D103" s="15"/>
    </row>
    <row r="104" spans="1:4" x14ac:dyDescent="0.25">
      <c r="A104" s="6">
        <v>27</v>
      </c>
      <c r="B104" s="13" t="s">
        <v>126</v>
      </c>
      <c r="C104" s="14">
        <v>0.6</v>
      </c>
      <c r="D104" s="15"/>
    </row>
    <row r="105" spans="1:4" x14ac:dyDescent="0.25">
      <c r="A105" s="6">
        <v>28</v>
      </c>
      <c r="B105" s="13" t="s">
        <v>127</v>
      </c>
      <c r="C105" s="14">
        <v>0.6</v>
      </c>
      <c r="D105" s="15"/>
    </row>
    <row r="106" spans="1:4" x14ac:dyDescent="0.25">
      <c r="A106" s="6">
        <v>29</v>
      </c>
      <c r="B106" s="13" t="s">
        <v>128</v>
      </c>
      <c r="C106" s="14">
        <v>0.85</v>
      </c>
      <c r="D106" s="15"/>
    </row>
    <row r="107" spans="1:4" x14ac:dyDescent="0.25">
      <c r="A107" s="6">
        <v>30</v>
      </c>
      <c r="B107" s="13" t="s">
        <v>129</v>
      </c>
      <c r="C107" s="14">
        <v>1.2</v>
      </c>
      <c r="D107" s="15"/>
    </row>
    <row r="108" spans="1:4" x14ac:dyDescent="0.25">
      <c r="A108" s="6">
        <v>31</v>
      </c>
      <c r="B108" s="13" t="s">
        <v>130</v>
      </c>
      <c r="C108" s="14">
        <v>0.81</v>
      </c>
      <c r="D108" s="15"/>
    </row>
    <row r="109" spans="1:4" x14ac:dyDescent="0.25">
      <c r="A109" s="6">
        <v>32</v>
      </c>
      <c r="B109" s="13" t="s">
        <v>131</v>
      </c>
      <c r="C109" s="14">
        <v>0.8</v>
      </c>
      <c r="D109" s="15"/>
    </row>
    <row r="110" spans="1:4" x14ac:dyDescent="0.25">
      <c r="A110" s="6">
        <v>33</v>
      </c>
      <c r="B110" s="13" t="s">
        <v>132</v>
      </c>
      <c r="C110" s="14">
        <v>0.38</v>
      </c>
      <c r="D110" s="15"/>
    </row>
    <row r="111" spans="1:4" x14ac:dyDescent="0.25">
      <c r="A111" s="6">
        <v>34</v>
      </c>
      <c r="B111" s="13" t="s">
        <v>133</v>
      </c>
      <c r="C111" s="14">
        <v>0.28000000000000003</v>
      </c>
      <c r="D111" s="15"/>
    </row>
    <row r="112" spans="1:4" x14ac:dyDescent="0.25">
      <c r="A112" s="6">
        <v>35</v>
      </c>
      <c r="B112" s="13" t="s">
        <v>134</v>
      </c>
      <c r="C112" s="14">
        <v>0.25600000000000001</v>
      </c>
      <c r="D112" s="15"/>
    </row>
    <row r="113" spans="1:4" x14ac:dyDescent="0.25">
      <c r="A113" s="6">
        <v>36</v>
      </c>
      <c r="B113" s="13" t="s">
        <v>135</v>
      </c>
      <c r="C113" s="14">
        <v>0.32200000000000001</v>
      </c>
      <c r="D113" s="15"/>
    </row>
    <row r="114" spans="1:4" x14ac:dyDescent="0.25">
      <c r="A114" s="6">
        <v>37</v>
      </c>
      <c r="B114" s="13" t="s">
        <v>136</v>
      </c>
      <c r="C114" s="14">
        <v>1.2</v>
      </c>
      <c r="D114" s="15"/>
    </row>
    <row r="115" spans="1:4" x14ac:dyDescent="0.25">
      <c r="A115" s="6">
        <v>38</v>
      </c>
      <c r="B115" s="13" t="s">
        <v>137</v>
      </c>
      <c r="C115" s="14">
        <v>0.7</v>
      </c>
      <c r="D115" s="15"/>
    </row>
    <row r="116" spans="1:4" x14ac:dyDescent="0.25">
      <c r="A116" s="6">
        <v>39</v>
      </c>
      <c r="B116" s="13" t="s">
        <v>138</v>
      </c>
      <c r="C116" s="14">
        <v>0.3</v>
      </c>
      <c r="D116" s="15"/>
    </row>
    <row r="117" spans="1:4" x14ac:dyDescent="0.25">
      <c r="A117" s="6">
        <v>40</v>
      </c>
      <c r="B117" s="13" t="s">
        <v>139</v>
      </c>
      <c r="C117" s="14">
        <v>0.4</v>
      </c>
      <c r="D117" s="15"/>
    </row>
    <row r="118" spans="1:4" x14ac:dyDescent="0.25">
      <c r="A118" s="6">
        <v>41</v>
      </c>
      <c r="B118" s="13" t="s">
        <v>140</v>
      </c>
      <c r="C118" s="14">
        <v>1.1000000000000001</v>
      </c>
      <c r="D118" s="15"/>
    </row>
    <row r="119" spans="1:4" x14ac:dyDescent="0.25">
      <c r="A119" s="6">
        <v>42</v>
      </c>
      <c r="B119" s="13" t="s">
        <v>141</v>
      </c>
      <c r="C119" s="14">
        <v>1.6</v>
      </c>
      <c r="D119" s="15"/>
    </row>
    <row r="120" spans="1:4" x14ac:dyDescent="0.25">
      <c r="A120" s="6">
        <v>43</v>
      </c>
      <c r="B120" s="13" t="s">
        <v>142</v>
      </c>
      <c r="C120" s="14">
        <v>1.3</v>
      </c>
      <c r="D120" s="15"/>
    </row>
    <row r="121" spans="1:4" x14ac:dyDescent="0.25">
      <c r="A121" s="6">
        <v>44</v>
      </c>
      <c r="B121" s="13" t="s">
        <v>143</v>
      </c>
      <c r="C121" s="14">
        <v>0.2</v>
      </c>
      <c r="D121" s="15"/>
    </row>
    <row r="122" spans="1:4" x14ac:dyDescent="0.25">
      <c r="A122" s="6">
        <v>45</v>
      </c>
      <c r="B122" s="13" t="s">
        <v>144</v>
      </c>
      <c r="C122" s="14">
        <v>1.2</v>
      </c>
      <c r="D122" s="15"/>
    </row>
    <row r="123" spans="1:4" x14ac:dyDescent="0.25">
      <c r="A123" s="6">
        <v>46</v>
      </c>
      <c r="B123" s="13" t="s">
        <v>145</v>
      </c>
      <c r="C123" s="14">
        <v>0.55000000000000004</v>
      </c>
      <c r="D123" s="15"/>
    </row>
    <row r="124" spans="1:4" x14ac:dyDescent="0.25">
      <c r="A124" s="6">
        <v>47</v>
      </c>
      <c r="B124" s="13" t="s">
        <v>146</v>
      </c>
      <c r="C124" s="14">
        <v>0.3</v>
      </c>
      <c r="D124" s="15"/>
    </row>
    <row r="125" spans="1:4" x14ac:dyDescent="0.25">
      <c r="A125" s="6">
        <v>48</v>
      </c>
      <c r="B125" s="13" t="s">
        <v>147</v>
      </c>
      <c r="C125" s="14">
        <v>0.2</v>
      </c>
      <c r="D125" s="15"/>
    </row>
    <row r="126" spans="1:4" x14ac:dyDescent="0.25">
      <c r="A126" s="6">
        <v>49</v>
      </c>
      <c r="B126" s="13" t="s">
        <v>148</v>
      </c>
      <c r="C126" s="14">
        <v>0.5</v>
      </c>
      <c r="D126" s="15"/>
    </row>
    <row r="127" spans="1:4" x14ac:dyDescent="0.25">
      <c r="A127" s="6">
        <v>50</v>
      </c>
      <c r="B127" s="13" t="s">
        <v>149</v>
      </c>
      <c r="C127" s="14">
        <v>0.8</v>
      </c>
      <c r="D127" s="15"/>
    </row>
    <row r="128" spans="1:4" x14ac:dyDescent="0.25">
      <c r="A128" s="6">
        <v>51</v>
      </c>
      <c r="B128" s="13" t="s">
        <v>150</v>
      </c>
      <c r="C128" s="14">
        <v>0.4</v>
      </c>
      <c r="D128" s="15"/>
    </row>
    <row r="129" spans="1:4" x14ac:dyDescent="0.25">
      <c r="A129" s="6">
        <v>52</v>
      </c>
      <c r="B129" s="13" t="s">
        <v>151</v>
      </c>
      <c r="C129" s="14">
        <v>0.7</v>
      </c>
      <c r="D129" s="15"/>
    </row>
    <row r="130" spans="1:4" x14ac:dyDescent="0.25">
      <c r="A130" s="6">
        <v>53</v>
      </c>
      <c r="B130" s="13" t="s">
        <v>152</v>
      </c>
      <c r="C130" s="14">
        <v>0.3</v>
      </c>
      <c r="D130" s="15"/>
    </row>
    <row r="131" spans="1:4" x14ac:dyDescent="0.25">
      <c r="A131" s="6">
        <v>54</v>
      </c>
      <c r="B131" s="13" t="s">
        <v>153</v>
      </c>
      <c r="C131" s="14">
        <v>0.3</v>
      </c>
      <c r="D131" s="15"/>
    </row>
    <row r="132" spans="1:4" x14ac:dyDescent="0.25">
      <c r="A132" s="6">
        <v>55</v>
      </c>
      <c r="B132" s="13" t="s">
        <v>154</v>
      </c>
      <c r="C132" s="14">
        <v>1</v>
      </c>
      <c r="D132" s="15"/>
    </row>
    <row r="133" spans="1:4" x14ac:dyDescent="0.25">
      <c r="A133" s="6">
        <v>56</v>
      </c>
      <c r="B133" s="13" t="s">
        <v>155</v>
      </c>
      <c r="C133" s="14">
        <v>0.4</v>
      </c>
      <c r="D133" s="15"/>
    </row>
    <row r="134" spans="1:4" x14ac:dyDescent="0.25">
      <c r="A134" s="6">
        <v>57</v>
      </c>
      <c r="B134" s="13" t="s">
        <v>156</v>
      </c>
      <c r="C134" s="14">
        <v>0.6</v>
      </c>
      <c r="D134" s="15"/>
    </row>
    <row r="135" spans="1:4" x14ac:dyDescent="0.25">
      <c r="A135" s="6">
        <v>58</v>
      </c>
      <c r="B135" s="13" t="s">
        <v>157</v>
      </c>
      <c r="C135" s="14">
        <v>0.8</v>
      </c>
      <c r="D135" s="15"/>
    </row>
    <row r="136" spans="1:4" x14ac:dyDescent="0.25">
      <c r="A136" s="6">
        <v>59</v>
      </c>
      <c r="B136" s="13" t="s">
        <v>241</v>
      </c>
      <c r="C136" s="14">
        <v>1.29</v>
      </c>
      <c r="D136" s="15"/>
    </row>
    <row r="137" spans="1:4" x14ac:dyDescent="0.25">
      <c r="A137" s="6">
        <v>60</v>
      </c>
      <c r="B137" s="13" t="s">
        <v>384</v>
      </c>
      <c r="C137" s="14">
        <v>1.56</v>
      </c>
      <c r="D137" s="15"/>
    </row>
    <row r="138" spans="1:4" x14ac:dyDescent="0.25">
      <c r="A138" s="6">
        <v>61</v>
      </c>
      <c r="B138" s="13" t="s">
        <v>385</v>
      </c>
      <c r="C138" s="14">
        <v>0.92</v>
      </c>
      <c r="D138" s="15"/>
    </row>
    <row r="139" spans="1:4" x14ac:dyDescent="0.25">
      <c r="A139" s="6">
        <v>62</v>
      </c>
      <c r="B139" s="13" t="s">
        <v>386</v>
      </c>
      <c r="C139" s="14">
        <v>2.13</v>
      </c>
      <c r="D139" s="15"/>
    </row>
    <row r="140" spans="1:4" x14ac:dyDescent="0.25">
      <c r="A140" s="6">
        <v>63</v>
      </c>
      <c r="B140" s="13" t="s">
        <v>152</v>
      </c>
      <c r="C140" s="14">
        <v>1.21</v>
      </c>
      <c r="D140" s="15"/>
    </row>
    <row r="141" spans="1:4" x14ac:dyDescent="0.25">
      <c r="A141" s="16">
        <v>64</v>
      </c>
      <c r="B141" s="13" t="s">
        <v>158</v>
      </c>
      <c r="C141" s="56">
        <v>1.3</v>
      </c>
      <c r="D141" s="15"/>
    </row>
    <row r="142" spans="1:4" x14ac:dyDescent="0.25">
      <c r="A142" s="16">
        <v>65</v>
      </c>
      <c r="B142" s="13" t="s">
        <v>387</v>
      </c>
      <c r="C142" s="56">
        <v>0.8</v>
      </c>
      <c r="D142" s="15"/>
    </row>
    <row r="143" spans="1:4" x14ac:dyDescent="0.25">
      <c r="A143" s="16">
        <v>66</v>
      </c>
      <c r="B143" s="13" t="s">
        <v>159</v>
      </c>
      <c r="C143" s="14">
        <v>1.4</v>
      </c>
      <c r="D143" s="15"/>
    </row>
    <row r="144" spans="1:4" x14ac:dyDescent="0.25">
      <c r="A144" s="16">
        <v>67</v>
      </c>
      <c r="B144" s="13" t="s">
        <v>160</v>
      </c>
      <c r="C144" s="14">
        <v>1</v>
      </c>
      <c r="D144" s="15"/>
    </row>
    <row r="145" spans="1:4" x14ac:dyDescent="0.25">
      <c r="A145" s="16">
        <v>68</v>
      </c>
      <c r="B145" s="13" t="s">
        <v>161</v>
      </c>
      <c r="C145" s="14">
        <v>1.4</v>
      </c>
      <c r="D145" s="15"/>
    </row>
    <row r="146" spans="1:4" x14ac:dyDescent="0.25">
      <c r="A146" s="16">
        <v>69</v>
      </c>
      <c r="B146" s="13" t="s">
        <v>162</v>
      </c>
      <c r="C146" s="14">
        <v>0.7</v>
      </c>
      <c r="D146" s="15"/>
    </row>
    <row r="147" spans="1:4" x14ac:dyDescent="0.25">
      <c r="A147" s="17"/>
      <c r="B147" s="17" t="s">
        <v>163</v>
      </c>
      <c r="C147" s="17">
        <f>SUM(C78:C146)</f>
        <v>54.507999999999996</v>
      </c>
      <c r="D147" s="15"/>
    </row>
    <row r="148" spans="1:4" ht="16.5" customHeight="1" x14ac:dyDescent="0.25">
      <c r="A148" s="79" t="s">
        <v>164</v>
      </c>
      <c r="B148" s="79"/>
      <c r="C148" s="79"/>
      <c r="D148" s="15"/>
    </row>
    <row r="149" spans="1:4" x14ac:dyDescent="0.25">
      <c r="A149" s="27"/>
      <c r="B149" s="24" t="s">
        <v>165</v>
      </c>
      <c r="C149" s="24"/>
      <c r="D149" s="15"/>
    </row>
    <row r="150" spans="1:4" x14ac:dyDescent="0.25">
      <c r="A150" s="22">
        <v>1</v>
      </c>
      <c r="B150" s="20" t="s">
        <v>166</v>
      </c>
      <c r="C150" s="21">
        <v>1.2450000000000001</v>
      </c>
      <c r="D150" s="15"/>
    </row>
    <row r="151" spans="1:4" x14ac:dyDescent="0.25">
      <c r="A151" s="22">
        <v>2</v>
      </c>
      <c r="B151" s="20" t="s">
        <v>167</v>
      </c>
      <c r="C151" s="21">
        <v>0.55100000000000005</v>
      </c>
      <c r="D151" s="15"/>
    </row>
    <row r="152" spans="1:4" x14ac:dyDescent="0.25">
      <c r="A152" s="22">
        <v>3</v>
      </c>
      <c r="B152" s="20" t="s">
        <v>168</v>
      </c>
      <c r="C152" s="21">
        <v>0.28199999999999997</v>
      </c>
      <c r="D152" s="15"/>
    </row>
    <row r="153" spans="1:4" x14ac:dyDescent="0.25">
      <c r="A153" s="27"/>
      <c r="B153" s="25" t="s">
        <v>169</v>
      </c>
      <c r="C153" s="26"/>
      <c r="D153" s="15"/>
    </row>
    <row r="154" spans="1:4" x14ac:dyDescent="0.25">
      <c r="A154" s="22">
        <v>4</v>
      </c>
      <c r="B154" s="20" t="s">
        <v>170</v>
      </c>
      <c r="C154" s="21">
        <v>1.3919999999999999</v>
      </c>
      <c r="D154" s="15"/>
    </row>
    <row r="155" spans="1:4" x14ac:dyDescent="0.25">
      <c r="A155" s="22">
        <v>5</v>
      </c>
      <c r="B155" s="20" t="s">
        <v>171</v>
      </c>
      <c r="C155" s="21">
        <v>1.0449999999999999</v>
      </c>
      <c r="D155" s="15"/>
    </row>
    <row r="156" spans="1:4" x14ac:dyDescent="0.25">
      <c r="A156" s="22">
        <v>6</v>
      </c>
      <c r="B156" s="20" t="s">
        <v>172</v>
      </c>
      <c r="C156" s="21">
        <v>0.69499999999999995</v>
      </c>
      <c r="D156" s="15"/>
    </row>
    <row r="157" spans="1:4" x14ac:dyDescent="0.25">
      <c r="A157" s="22">
        <v>7</v>
      </c>
      <c r="B157" s="20" t="s">
        <v>173</v>
      </c>
      <c r="C157" s="21">
        <v>0.77400000000000002</v>
      </c>
      <c r="D157" s="15"/>
    </row>
    <row r="158" spans="1:4" ht="20.25" customHeight="1" x14ac:dyDescent="0.25">
      <c r="A158" s="22">
        <v>8</v>
      </c>
      <c r="B158" s="20" t="s">
        <v>174</v>
      </c>
      <c r="C158" s="21">
        <v>1.679</v>
      </c>
      <c r="D158" s="15"/>
    </row>
    <row r="159" spans="1:4" x14ac:dyDescent="0.25">
      <c r="A159" s="28">
        <v>9</v>
      </c>
      <c r="B159" s="18" t="s">
        <v>175</v>
      </c>
      <c r="C159" s="19">
        <v>1.5620000000000001</v>
      </c>
      <c r="D159" s="15"/>
    </row>
    <row r="160" spans="1:4" x14ac:dyDescent="0.25">
      <c r="A160" s="28">
        <v>10</v>
      </c>
      <c r="B160" s="18" t="s">
        <v>176</v>
      </c>
      <c r="C160" s="19">
        <v>1.135</v>
      </c>
      <c r="D160" s="15"/>
    </row>
    <row r="161" spans="1:4" x14ac:dyDescent="0.25">
      <c r="A161" s="29"/>
      <c r="B161" s="17" t="s">
        <v>163</v>
      </c>
      <c r="C161" s="17">
        <f>SUM(C154:C160,C153,C152,C151,C150)</f>
        <v>10.36</v>
      </c>
      <c r="D161" s="15"/>
    </row>
    <row r="162" spans="1:4" ht="15.75" customHeight="1" x14ac:dyDescent="0.25">
      <c r="A162" s="75" t="s">
        <v>177</v>
      </c>
      <c r="B162" s="75"/>
      <c r="C162" s="75"/>
      <c r="D162" s="15"/>
    </row>
    <row r="163" spans="1:4" x14ac:dyDescent="0.25">
      <c r="A163" s="23"/>
      <c r="B163" s="30" t="s">
        <v>178</v>
      </c>
      <c r="C163" s="31"/>
      <c r="D163" s="15"/>
    </row>
    <row r="164" spans="1:4" x14ac:dyDescent="0.25">
      <c r="A164" s="6">
        <v>1</v>
      </c>
      <c r="B164" s="7" t="s">
        <v>179</v>
      </c>
      <c r="C164" s="7">
        <v>0.53400000000000003</v>
      </c>
      <c r="D164" s="15"/>
    </row>
    <row r="165" spans="1:4" x14ac:dyDescent="0.25">
      <c r="A165" s="6">
        <v>2</v>
      </c>
      <c r="B165" s="7" t="s">
        <v>180</v>
      </c>
      <c r="C165" s="7">
        <v>0.23100000000000001</v>
      </c>
      <c r="D165" s="15"/>
    </row>
    <row r="166" spans="1:4" x14ac:dyDescent="0.25">
      <c r="A166" s="6">
        <v>3</v>
      </c>
      <c r="B166" s="7" t="s">
        <v>181</v>
      </c>
      <c r="C166" s="7">
        <v>0.215</v>
      </c>
      <c r="D166" s="15"/>
    </row>
    <row r="167" spans="1:4" x14ac:dyDescent="0.25">
      <c r="A167" s="6">
        <v>4</v>
      </c>
      <c r="B167" s="7" t="s">
        <v>182</v>
      </c>
      <c r="C167" s="7">
        <v>0.75800000000000001</v>
      </c>
      <c r="D167" s="15"/>
    </row>
    <row r="168" spans="1:4" x14ac:dyDescent="0.25">
      <c r="A168" s="6">
        <v>5</v>
      </c>
      <c r="B168" s="7" t="s">
        <v>183</v>
      </c>
      <c r="C168" s="7">
        <v>1.387</v>
      </c>
      <c r="D168" s="15"/>
    </row>
    <row r="169" spans="1:4" x14ac:dyDescent="0.25">
      <c r="A169" s="6">
        <v>6</v>
      </c>
      <c r="B169" s="7" t="s">
        <v>184</v>
      </c>
      <c r="C169" s="7">
        <v>0.56000000000000005</v>
      </c>
      <c r="D169" s="15"/>
    </row>
    <row r="170" spans="1:4" x14ac:dyDescent="0.25">
      <c r="A170" s="6">
        <v>7</v>
      </c>
      <c r="B170" s="7" t="s">
        <v>185</v>
      </c>
      <c r="C170" s="7">
        <v>0.38300000000000001</v>
      </c>
      <c r="D170" s="15"/>
    </row>
    <row r="171" spans="1:4" x14ac:dyDescent="0.25">
      <c r="A171" s="6">
        <v>8</v>
      </c>
      <c r="B171" s="7" t="s">
        <v>186</v>
      </c>
      <c r="C171" s="7">
        <v>0.84299999999999997</v>
      </c>
      <c r="D171" s="15"/>
    </row>
    <row r="172" spans="1:4" x14ac:dyDescent="0.25">
      <c r="A172" s="6">
        <v>9</v>
      </c>
      <c r="B172" s="7" t="s">
        <v>187</v>
      </c>
      <c r="C172" s="7">
        <v>0.45700000000000002</v>
      </c>
      <c r="D172" s="15"/>
    </row>
    <row r="173" spans="1:4" x14ac:dyDescent="0.25">
      <c r="A173" s="6">
        <v>10</v>
      </c>
      <c r="B173" s="7" t="s">
        <v>188</v>
      </c>
      <c r="C173" s="7">
        <v>0.36</v>
      </c>
      <c r="D173" s="15"/>
    </row>
    <row r="174" spans="1:4" x14ac:dyDescent="0.25">
      <c r="A174" s="6">
        <v>11</v>
      </c>
      <c r="B174" s="65" t="s">
        <v>388</v>
      </c>
      <c r="C174" s="65">
        <v>0.32</v>
      </c>
      <c r="D174" s="66" t="s">
        <v>394</v>
      </c>
    </row>
    <row r="175" spans="1:4" x14ac:dyDescent="0.25">
      <c r="A175" s="49"/>
      <c r="B175" s="30" t="s">
        <v>189</v>
      </c>
      <c r="C175" s="32"/>
      <c r="D175" s="15"/>
    </row>
    <row r="176" spans="1:4" x14ac:dyDescent="0.25">
      <c r="A176" s="6">
        <v>11</v>
      </c>
      <c r="B176" s="7" t="s">
        <v>190</v>
      </c>
      <c r="C176" s="7">
        <v>0.51900000000000002</v>
      </c>
      <c r="D176" s="15"/>
    </row>
    <row r="177" spans="1:4" x14ac:dyDescent="0.25">
      <c r="A177" s="49"/>
      <c r="B177" s="30" t="s">
        <v>191</v>
      </c>
      <c r="C177" s="32"/>
      <c r="D177" s="15"/>
    </row>
    <row r="178" spans="1:4" x14ac:dyDescent="0.25">
      <c r="A178" s="6">
        <v>12</v>
      </c>
      <c r="B178" s="7" t="s">
        <v>389</v>
      </c>
      <c r="C178" s="7">
        <v>0.95399999999999996</v>
      </c>
      <c r="D178" s="15"/>
    </row>
    <row r="179" spans="1:4" x14ac:dyDescent="0.25">
      <c r="A179" s="6">
        <v>13</v>
      </c>
      <c r="B179" s="65" t="s">
        <v>390</v>
      </c>
      <c r="C179" s="65">
        <v>0.52</v>
      </c>
      <c r="D179" s="66" t="s">
        <v>394</v>
      </c>
    </row>
    <row r="180" spans="1:4" x14ac:dyDescent="0.25">
      <c r="A180" s="49"/>
      <c r="B180" s="30" t="s">
        <v>192</v>
      </c>
      <c r="C180" s="32"/>
      <c r="D180" s="15"/>
    </row>
    <row r="181" spans="1:4" x14ac:dyDescent="0.25">
      <c r="A181" s="6">
        <v>14</v>
      </c>
      <c r="B181" s="65" t="s">
        <v>193</v>
      </c>
      <c r="C181" s="65">
        <v>0.7</v>
      </c>
      <c r="D181" s="66" t="s">
        <v>394</v>
      </c>
    </row>
    <row r="182" spans="1:4" x14ac:dyDescent="0.25">
      <c r="A182" s="49"/>
      <c r="B182" s="30" t="s">
        <v>194</v>
      </c>
      <c r="C182" s="32"/>
      <c r="D182" s="15"/>
    </row>
    <row r="183" spans="1:4" x14ac:dyDescent="0.25">
      <c r="A183" s="6">
        <v>15</v>
      </c>
      <c r="B183" s="7" t="s">
        <v>195</v>
      </c>
      <c r="C183" s="7">
        <v>0.38500000000000001</v>
      </c>
      <c r="D183" s="15"/>
    </row>
    <row r="184" spans="1:4" x14ac:dyDescent="0.25">
      <c r="A184" s="49"/>
      <c r="B184" s="30" t="s">
        <v>196</v>
      </c>
      <c r="C184" s="32"/>
      <c r="D184" s="15"/>
    </row>
    <row r="185" spans="1:4" x14ac:dyDescent="0.25">
      <c r="A185" s="6">
        <v>16</v>
      </c>
      <c r="B185" s="7" t="s">
        <v>197</v>
      </c>
      <c r="C185" s="7">
        <v>0</v>
      </c>
      <c r="D185" s="15"/>
    </row>
    <row r="186" spans="1:4" x14ac:dyDescent="0.25">
      <c r="A186" s="49"/>
      <c r="B186" s="30" t="s">
        <v>198</v>
      </c>
      <c r="C186" s="30"/>
      <c r="D186" s="15"/>
    </row>
    <row r="187" spans="1:4" x14ac:dyDescent="0.25">
      <c r="A187" s="6">
        <v>17</v>
      </c>
      <c r="B187" s="7" t="s">
        <v>391</v>
      </c>
      <c r="C187" s="7">
        <v>2.2360000000000002</v>
      </c>
      <c r="D187" s="15"/>
    </row>
    <row r="188" spans="1:4" x14ac:dyDescent="0.25">
      <c r="A188" s="6">
        <v>18</v>
      </c>
      <c r="B188" s="7" t="s">
        <v>199</v>
      </c>
      <c r="C188" s="7">
        <v>1.1200000000000001</v>
      </c>
      <c r="D188" s="15"/>
    </row>
    <row r="189" spans="1:4" x14ac:dyDescent="0.25">
      <c r="A189" s="6">
        <v>19</v>
      </c>
      <c r="B189" s="65" t="s">
        <v>200</v>
      </c>
      <c r="C189" s="65">
        <v>1.57</v>
      </c>
      <c r="D189" s="66" t="s">
        <v>394</v>
      </c>
    </row>
    <row r="190" spans="1:4" x14ac:dyDescent="0.25">
      <c r="A190" s="6">
        <v>20</v>
      </c>
      <c r="B190" s="7" t="s">
        <v>201</v>
      </c>
      <c r="C190" s="7">
        <v>0.69499999999999995</v>
      </c>
      <c r="D190" s="15"/>
    </row>
    <row r="191" spans="1:4" x14ac:dyDescent="0.25">
      <c r="A191" s="6">
        <v>21</v>
      </c>
      <c r="B191" s="7" t="s">
        <v>202</v>
      </c>
      <c r="C191" s="7">
        <v>0.63500000000000001</v>
      </c>
      <c r="D191" s="15"/>
    </row>
    <row r="192" spans="1:4" x14ac:dyDescent="0.25">
      <c r="A192" s="6">
        <v>22</v>
      </c>
      <c r="B192" s="7" t="s">
        <v>203</v>
      </c>
      <c r="C192" s="7">
        <v>0.95399999999999996</v>
      </c>
      <c r="D192" s="15"/>
    </row>
    <row r="193" spans="1:4" x14ac:dyDescent="0.25">
      <c r="A193" s="6">
        <v>23</v>
      </c>
      <c r="B193" s="7" t="s">
        <v>204</v>
      </c>
      <c r="C193" s="7">
        <v>0.22600000000000001</v>
      </c>
      <c r="D193" s="15"/>
    </row>
    <row r="194" spans="1:4" x14ac:dyDescent="0.25">
      <c r="A194" s="6">
        <v>24</v>
      </c>
      <c r="B194" s="65" t="s">
        <v>392</v>
      </c>
      <c r="C194" s="65">
        <v>1</v>
      </c>
      <c r="D194" s="66" t="s">
        <v>394</v>
      </c>
    </row>
    <row r="195" spans="1:4" x14ac:dyDescent="0.25">
      <c r="A195" s="50"/>
      <c r="B195" s="17" t="s">
        <v>163</v>
      </c>
      <c r="C195" s="17">
        <f>SUM(C163:C194)</f>
        <v>17.561999999999998</v>
      </c>
      <c r="D195" s="15"/>
    </row>
    <row r="196" spans="1:4" ht="17.25" customHeight="1" x14ac:dyDescent="0.25">
      <c r="A196" s="74" t="s">
        <v>378</v>
      </c>
      <c r="B196" s="74"/>
      <c r="C196" s="74"/>
      <c r="D196" s="15"/>
    </row>
    <row r="197" spans="1:4" ht="15.75" x14ac:dyDescent="0.25">
      <c r="A197" s="23"/>
      <c r="B197" s="35" t="s">
        <v>205</v>
      </c>
      <c r="C197" s="37"/>
      <c r="D197" s="15"/>
    </row>
    <row r="198" spans="1:4" x14ac:dyDescent="0.25">
      <c r="A198" s="6">
        <v>1</v>
      </c>
      <c r="B198" s="34" t="s">
        <v>206</v>
      </c>
      <c r="C198" s="57">
        <v>2.2999999999999998</v>
      </c>
      <c r="D198" s="15"/>
    </row>
    <row r="199" spans="1:4" x14ac:dyDescent="0.25">
      <c r="A199" s="6">
        <v>2</v>
      </c>
      <c r="B199" s="34" t="s">
        <v>207</v>
      </c>
      <c r="C199" s="57">
        <v>1.07</v>
      </c>
      <c r="D199" s="15"/>
    </row>
    <row r="200" spans="1:4" x14ac:dyDescent="0.25">
      <c r="A200" s="6">
        <v>3</v>
      </c>
      <c r="B200" s="34" t="s">
        <v>208</v>
      </c>
      <c r="C200" s="57">
        <v>0.9</v>
      </c>
      <c r="D200" s="15"/>
    </row>
    <row r="201" spans="1:4" x14ac:dyDescent="0.25">
      <c r="A201" s="6">
        <v>4</v>
      </c>
      <c r="B201" s="34" t="s">
        <v>209</v>
      </c>
      <c r="C201" s="57">
        <v>0.75</v>
      </c>
      <c r="D201" s="15"/>
    </row>
    <row r="202" spans="1:4" x14ac:dyDescent="0.25">
      <c r="A202" s="6">
        <v>5</v>
      </c>
      <c r="B202" s="34" t="s">
        <v>210</v>
      </c>
      <c r="C202" s="57">
        <v>2.2999999999999998</v>
      </c>
      <c r="D202" s="15"/>
    </row>
    <row r="203" spans="1:4" x14ac:dyDescent="0.25">
      <c r="A203" s="6">
        <v>6</v>
      </c>
      <c r="B203" s="34" t="s">
        <v>211</v>
      </c>
      <c r="C203" s="57">
        <v>2.1</v>
      </c>
      <c r="D203" s="15"/>
    </row>
    <row r="204" spans="1:4" x14ac:dyDescent="0.25">
      <c r="A204" s="6">
        <v>7</v>
      </c>
      <c r="B204" s="34" t="s">
        <v>212</v>
      </c>
      <c r="C204" s="57">
        <v>0.94</v>
      </c>
      <c r="D204" s="15"/>
    </row>
    <row r="205" spans="1:4" x14ac:dyDescent="0.25">
      <c r="A205" s="6">
        <v>8</v>
      </c>
      <c r="B205" s="34" t="s">
        <v>213</v>
      </c>
      <c r="C205" s="57">
        <v>0.63</v>
      </c>
      <c r="D205" s="15"/>
    </row>
    <row r="206" spans="1:4" x14ac:dyDescent="0.25">
      <c r="A206" s="6">
        <v>9</v>
      </c>
      <c r="B206" s="68" t="s">
        <v>214</v>
      </c>
      <c r="C206" s="20">
        <v>0.16</v>
      </c>
      <c r="D206" s="70" t="s">
        <v>395</v>
      </c>
    </row>
    <row r="207" spans="1:4" x14ac:dyDescent="0.25">
      <c r="A207" s="49"/>
      <c r="B207" s="36" t="s">
        <v>215</v>
      </c>
      <c r="C207" s="58"/>
      <c r="D207" s="15"/>
    </row>
    <row r="208" spans="1:4" x14ac:dyDescent="0.25">
      <c r="A208" s="6">
        <v>10</v>
      </c>
      <c r="B208" s="34" t="s">
        <v>216</v>
      </c>
      <c r="C208" s="57">
        <v>0.95</v>
      </c>
      <c r="D208" s="15"/>
    </row>
    <row r="209" spans="1:4" x14ac:dyDescent="0.25">
      <c r="A209" s="6">
        <v>11</v>
      </c>
      <c r="B209" s="34" t="s">
        <v>217</v>
      </c>
      <c r="C209" s="57">
        <v>0.5</v>
      </c>
      <c r="D209" s="15"/>
    </row>
    <row r="210" spans="1:4" x14ac:dyDescent="0.25">
      <c r="A210" s="6">
        <v>12</v>
      </c>
      <c r="B210" s="34" t="s">
        <v>218</v>
      </c>
      <c r="C210" s="57">
        <v>1.6</v>
      </c>
      <c r="D210" s="15"/>
    </row>
    <row r="211" spans="1:4" x14ac:dyDescent="0.25">
      <c r="A211" s="6">
        <v>13</v>
      </c>
      <c r="B211" s="20" t="s">
        <v>219</v>
      </c>
      <c r="C211" s="20">
        <v>0.61</v>
      </c>
      <c r="D211" s="15" t="s">
        <v>396</v>
      </c>
    </row>
    <row r="212" spans="1:4" x14ac:dyDescent="0.25">
      <c r="A212" s="49"/>
      <c r="B212" s="36" t="s">
        <v>220</v>
      </c>
      <c r="C212" s="45"/>
      <c r="D212" s="15"/>
    </row>
    <row r="213" spans="1:4" x14ac:dyDescent="0.25">
      <c r="A213" s="6">
        <v>14</v>
      </c>
      <c r="B213" s="34" t="s">
        <v>221</v>
      </c>
      <c r="C213" s="57">
        <v>1.32</v>
      </c>
      <c r="D213" s="15"/>
    </row>
    <row r="214" spans="1:4" ht="13.5" customHeight="1" x14ac:dyDescent="0.25">
      <c r="A214" s="64">
        <v>15</v>
      </c>
      <c r="B214" s="69" t="s">
        <v>222</v>
      </c>
      <c r="C214" s="63">
        <v>0.6</v>
      </c>
      <c r="D214" s="15" t="s">
        <v>395</v>
      </c>
    </row>
    <row r="215" spans="1:4" ht="24.75" customHeight="1" x14ac:dyDescent="0.25">
      <c r="A215" s="6">
        <v>16</v>
      </c>
      <c r="B215" s="33" t="s">
        <v>223</v>
      </c>
      <c r="C215" s="59">
        <v>2.6739999999999999</v>
      </c>
      <c r="D215" s="15"/>
    </row>
    <row r="216" spans="1:4" ht="17.25" customHeight="1" x14ac:dyDescent="0.25">
      <c r="A216" s="6">
        <v>17</v>
      </c>
      <c r="B216" s="33" t="s">
        <v>224</v>
      </c>
      <c r="C216" s="57">
        <v>0.91700000000000004</v>
      </c>
      <c r="D216" s="15"/>
    </row>
    <row r="217" spans="1:4" ht="17.25" customHeight="1" x14ac:dyDescent="0.25">
      <c r="A217" s="6">
        <v>18</v>
      </c>
      <c r="B217" s="33" t="s">
        <v>225</v>
      </c>
      <c r="C217" s="57">
        <v>1.4039999999999999</v>
      </c>
      <c r="D217" s="15"/>
    </row>
    <row r="218" spans="1:4" x14ac:dyDescent="0.25">
      <c r="A218" s="6">
        <v>19</v>
      </c>
      <c r="B218" s="20" t="s">
        <v>226</v>
      </c>
      <c r="C218" s="21">
        <v>0.94399999999999995</v>
      </c>
      <c r="D218" s="15"/>
    </row>
    <row r="219" spans="1:4" x14ac:dyDescent="0.25">
      <c r="A219" s="6">
        <v>20</v>
      </c>
      <c r="B219" s="20" t="s">
        <v>227</v>
      </c>
      <c r="C219" s="21">
        <v>0.61</v>
      </c>
      <c r="D219" s="15"/>
    </row>
    <row r="220" spans="1:4" x14ac:dyDescent="0.25">
      <c r="A220" s="6">
        <v>21</v>
      </c>
      <c r="B220" s="20" t="s">
        <v>228</v>
      </c>
      <c r="C220" s="21">
        <v>1.3660000000000001</v>
      </c>
      <c r="D220" s="15"/>
    </row>
    <row r="221" spans="1:4" x14ac:dyDescent="0.25">
      <c r="A221" s="49"/>
      <c r="B221" s="25" t="s">
        <v>229</v>
      </c>
      <c r="C221" s="26"/>
      <c r="D221" s="15"/>
    </row>
    <row r="222" spans="1:4" x14ac:dyDescent="0.25">
      <c r="A222" s="6">
        <v>22</v>
      </c>
      <c r="B222" s="20" t="s">
        <v>230</v>
      </c>
      <c r="C222" s="21">
        <v>2.23</v>
      </c>
      <c r="D222" s="15"/>
    </row>
    <row r="223" spans="1:4" x14ac:dyDescent="0.25">
      <c r="A223" s="6">
        <v>23</v>
      </c>
      <c r="B223" s="20" t="s">
        <v>231</v>
      </c>
      <c r="C223" s="21">
        <v>1.5820000000000001</v>
      </c>
      <c r="D223" s="15"/>
    </row>
    <row r="224" spans="1:4" x14ac:dyDescent="0.25">
      <c r="A224" s="49"/>
      <c r="B224" s="25" t="s">
        <v>232</v>
      </c>
      <c r="C224" s="26"/>
      <c r="D224" s="15"/>
    </row>
    <row r="225" spans="1:4" x14ac:dyDescent="0.25">
      <c r="A225" s="6">
        <v>24</v>
      </c>
      <c r="B225" s="20" t="s">
        <v>233</v>
      </c>
      <c r="C225" s="21">
        <v>0.50900000000000001</v>
      </c>
      <c r="D225" s="15"/>
    </row>
    <row r="226" spans="1:4" x14ac:dyDescent="0.25">
      <c r="A226" s="50"/>
      <c r="B226" s="17" t="s">
        <v>163</v>
      </c>
      <c r="C226" s="17">
        <f>SUM(C197:C225)</f>
        <v>28.966000000000001</v>
      </c>
      <c r="D226" s="15"/>
    </row>
    <row r="227" spans="1:4" ht="14.25" customHeight="1" x14ac:dyDescent="0.25">
      <c r="A227" s="74" t="s">
        <v>379</v>
      </c>
      <c r="B227" s="74"/>
      <c r="C227" s="74"/>
      <c r="D227" s="15"/>
    </row>
    <row r="228" spans="1:4" ht="15.75" x14ac:dyDescent="0.25">
      <c r="A228" s="23"/>
      <c r="B228" s="35" t="s">
        <v>234</v>
      </c>
      <c r="C228" s="37"/>
      <c r="D228" s="15"/>
    </row>
    <row r="229" spans="1:4" x14ac:dyDescent="0.25">
      <c r="A229" s="6">
        <v>1</v>
      </c>
      <c r="B229" s="38" t="s">
        <v>235</v>
      </c>
      <c r="C229" s="20">
        <v>2.1</v>
      </c>
      <c r="D229" s="15"/>
    </row>
    <row r="230" spans="1:4" x14ac:dyDescent="0.25">
      <c r="A230" s="6">
        <v>2</v>
      </c>
      <c r="B230" s="38" t="s">
        <v>236</v>
      </c>
      <c r="C230" s="20">
        <v>0.64</v>
      </c>
      <c r="D230" s="15"/>
    </row>
    <row r="231" spans="1:4" x14ac:dyDescent="0.25">
      <c r="A231" s="6">
        <v>3</v>
      </c>
      <c r="B231" s="38" t="s">
        <v>237</v>
      </c>
      <c r="C231" s="20">
        <v>1.2</v>
      </c>
      <c r="D231" s="15"/>
    </row>
    <row r="232" spans="1:4" x14ac:dyDescent="0.25">
      <c r="A232" s="6">
        <v>4</v>
      </c>
      <c r="B232" s="38" t="s">
        <v>238</v>
      </c>
      <c r="C232" s="20">
        <v>0.83</v>
      </c>
      <c r="D232" s="15"/>
    </row>
    <row r="233" spans="1:4" x14ac:dyDescent="0.25">
      <c r="A233" s="6">
        <v>5</v>
      </c>
      <c r="B233" s="38" t="s">
        <v>239</v>
      </c>
      <c r="C233" s="20">
        <v>0.40699999999999997</v>
      </c>
      <c r="D233" s="15"/>
    </row>
    <row r="234" spans="1:4" x14ac:dyDescent="0.25">
      <c r="A234" s="49"/>
      <c r="B234" s="39" t="s">
        <v>240</v>
      </c>
      <c r="C234" s="42"/>
      <c r="D234" s="15"/>
    </row>
    <row r="235" spans="1:4" x14ac:dyDescent="0.25">
      <c r="A235" s="6">
        <v>6</v>
      </c>
      <c r="B235" s="67" t="s">
        <v>241</v>
      </c>
      <c r="C235" s="68">
        <v>3.16</v>
      </c>
      <c r="D235" s="66" t="s">
        <v>393</v>
      </c>
    </row>
    <row r="236" spans="1:4" x14ac:dyDescent="0.25">
      <c r="A236" s="49"/>
      <c r="B236" s="39" t="s">
        <v>242</v>
      </c>
      <c r="C236" s="42"/>
      <c r="D236" s="15"/>
    </row>
    <row r="237" spans="1:4" x14ac:dyDescent="0.25">
      <c r="A237" s="6">
        <v>7</v>
      </c>
      <c r="B237" s="38" t="s">
        <v>243</v>
      </c>
      <c r="C237" s="41">
        <v>1.621</v>
      </c>
      <c r="D237" s="15"/>
    </row>
    <row r="238" spans="1:4" x14ac:dyDescent="0.25">
      <c r="A238" s="6">
        <v>8</v>
      </c>
      <c r="B238" s="20" t="s">
        <v>244</v>
      </c>
      <c r="C238" s="41">
        <v>0.27300000000000002</v>
      </c>
      <c r="D238" s="15"/>
    </row>
    <row r="239" spans="1:4" x14ac:dyDescent="0.25">
      <c r="A239" s="6">
        <v>9</v>
      </c>
      <c r="B239" s="38" t="s">
        <v>245</v>
      </c>
      <c r="C239" s="41">
        <v>0.31</v>
      </c>
      <c r="D239" s="15"/>
    </row>
    <row r="240" spans="1:4" x14ac:dyDescent="0.25">
      <c r="A240" s="6">
        <v>10</v>
      </c>
      <c r="B240" s="38" t="s">
        <v>246</v>
      </c>
      <c r="C240" s="41">
        <v>0.218</v>
      </c>
      <c r="D240" s="15"/>
    </row>
    <row r="241" spans="1:4" x14ac:dyDescent="0.25">
      <c r="A241" s="49"/>
      <c r="B241" s="40" t="s">
        <v>247</v>
      </c>
      <c r="C241" s="32"/>
      <c r="D241" s="15"/>
    </row>
    <row r="242" spans="1:4" x14ac:dyDescent="0.25">
      <c r="A242" s="6">
        <v>11</v>
      </c>
      <c r="B242" s="20" t="s">
        <v>248</v>
      </c>
      <c r="C242" s="41">
        <v>1.0329999999999999</v>
      </c>
      <c r="D242" s="15"/>
    </row>
    <row r="243" spans="1:4" x14ac:dyDescent="0.25">
      <c r="A243" s="6">
        <v>12</v>
      </c>
      <c r="B243" s="20" t="s">
        <v>249</v>
      </c>
      <c r="C243" s="41">
        <v>1.103</v>
      </c>
      <c r="D243" s="15"/>
    </row>
    <row r="244" spans="1:4" x14ac:dyDescent="0.25">
      <c r="A244" s="50"/>
      <c r="B244" s="43" t="s">
        <v>163</v>
      </c>
      <c r="C244" s="17">
        <f>SUM(C228:C243)</f>
        <v>12.895</v>
      </c>
      <c r="D244" s="15"/>
    </row>
    <row r="245" spans="1:4" x14ac:dyDescent="0.25">
      <c r="A245" s="75" t="s">
        <v>261</v>
      </c>
      <c r="B245" s="75"/>
      <c r="C245" s="75"/>
      <c r="D245" s="15"/>
    </row>
    <row r="246" spans="1:4" x14ac:dyDescent="0.25">
      <c r="A246" s="76" t="s">
        <v>250</v>
      </c>
      <c r="B246" s="76"/>
      <c r="C246" s="76"/>
      <c r="D246" s="15"/>
    </row>
    <row r="247" spans="1:4" x14ac:dyDescent="0.25">
      <c r="A247" s="51">
        <v>1</v>
      </c>
      <c r="B247" s="20" t="s">
        <v>251</v>
      </c>
      <c r="C247" s="20">
        <v>1.131</v>
      </c>
      <c r="D247" s="15"/>
    </row>
    <row r="248" spans="1:4" x14ac:dyDescent="0.25">
      <c r="A248" s="6">
        <v>2</v>
      </c>
      <c r="B248" s="20" t="s">
        <v>237</v>
      </c>
      <c r="C248" s="20">
        <v>1.2330000000000001</v>
      </c>
      <c r="D248" s="15"/>
    </row>
    <row r="249" spans="1:4" x14ac:dyDescent="0.25">
      <c r="A249" s="6">
        <v>3</v>
      </c>
      <c r="B249" s="20" t="s">
        <v>252</v>
      </c>
      <c r="C249" s="20">
        <v>0.33</v>
      </c>
      <c r="D249" s="15"/>
    </row>
    <row r="250" spans="1:4" x14ac:dyDescent="0.25">
      <c r="A250" s="6">
        <v>4</v>
      </c>
      <c r="B250" s="20" t="s">
        <v>253</v>
      </c>
      <c r="C250" s="20">
        <v>1.05</v>
      </c>
      <c r="D250" s="15"/>
    </row>
    <row r="251" spans="1:4" x14ac:dyDescent="0.25">
      <c r="A251" s="6">
        <v>5</v>
      </c>
      <c r="B251" s="20" t="s">
        <v>239</v>
      </c>
      <c r="C251" s="20">
        <v>0.16500000000000001</v>
      </c>
      <c r="D251" s="15"/>
    </row>
    <row r="252" spans="1:4" x14ac:dyDescent="0.25">
      <c r="A252" s="6">
        <v>6</v>
      </c>
      <c r="B252" s="20" t="s">
        <v>254</v>
      </c>
      <c r="C252" s="20">
        <v>0.54500000000000004</v>
      </c>
      <c r="D252" s="15"/>
    </row>
    <row r="253" spans="1:4" x14ac:dyDescent="0.25">
      <c r="A253" s="49"/>
      <c r="B253" s="25" t="s">
        <v>255</v>
      </c>
      <c r="C253" s="42"/>
      <c r="D253" s="15"/>
    </row>
    <row r="254" spans="1:4" x14ac:dyDescent="0.25">
      <c r="A254" s="6">
        <v>7</v>
      </c>
      <c r="B254" s="20" t="s">
        <v>256</v>
      </c>
      <c r="C254" s="20">
        <v>0.94399999999999995</v>
      </c>
      <c r="D254" s="15"/>
    </row>
    <row r="255" spans="1:4" x14ac:dyDescent="0.25">
      <c r="A255" s="6">
        <v>8</v>
      </c>
      <c r="B255" s="20" t="s">
        <v>257</v>
      </c>
      <c r="C255" s="20">
        <v>0.55000000000000004</v>
      </c>
      <c r="D255" s="15"/>
    </row>
    <row r="256" spans="1:4" x14ac:dyDescent="0.25">
      <c r="A256" s="6">
        <v>9</v>
      </c>
      <c r="B256" s="20" t="s">
        <v>253</v>
      </c>
      <c r="C256" s="20">
        <v>1.026</v>
      </c>
      <c r="D256" s="15"/>
    </row>
    <row r="257" spans="1:4" x14ac:dyDescent="0.25">
      <c r="A257" s="6">
        <v>10</v>
      </c>
      <c r="B257" s="20" t="s">
        <v>258</v>
      </c>
      <c r="C257" s="20">
        <v>0.89100000000000001</v>
      </c>
      <c r="D257" s="15"/>
    </row>
    <row r="258" spans="1:4" x14ac:dyDescent="0.25">
      <c r="A258" s="49"/>
      <c r="B258" s="25" t="s">
        <v>259</v>
      </c>
      <c r="C258" s="42"/>
      <c r="D258" s="15"/>
    </row>
    <row r="259" spans="1:4" x14ac:dyDescent="0.25">
      <c r="A259" s="6">
        <v>11</v>
      </c>
      <c r="B259" s="20" t="s">
        <v>260</v>
      </c>
      <c r="C259" s="20"/>
      <c r="D259" s="15"/>
    </row>
    <row r="260" spans="1:4" ht="15.75" x14ac:dyDescent="0.25">
      <c r="A260" s="49"/>
      <c r="B260" s="35" t="s">
        <v>262</v>
      </c>
      <c r="C260" s="23"/>
      <c r="D260" s="15"/>
    </row>
    <row r="261" spans="1:4" x14ac:dyDescent="0.25">
      <c r="A261" s="6">
        <v>12</v>
      </c>
      <c r="B261" s="7" t="s">
        <v>263</v>
      </c>
      <c r="C261" s="7">
        <v>1.198</v>
      </c>
      <c r="D261" s="15"/>
    </row>
    <row r="262" spans="1:4" x14ac:dyDescent="0.25">
      <c r="A262" s="6">
        <v>13</v>
      </c>
      <c r="B262" s="7" t="s">
        <v>264</v>
      </c>
      <c r="C262" s="7">
        <v>1.0289999999999999</v>
      </c>
      <c r="D262" s="15"/>
    </row>
    <row r="263" spans="1:4" x14ac:dyDescent="0.25">
      <c r="A263" s="6">
        <v>14</v>
      </c>
      <c r="B263" s="7" t="s">
        <v>265</v>
      </c>
      <c r="C263" s="7">
        <v>1.1870000000000001</v>
      </c>
      <c r="D263" s="15"/>
    </row>
    <row r="264" spans="1:4" x14ac:dyDescent="0.25">
      <c r="A264" s="6">
        <v>15</v>
      </c>
      <c r="B264" s="7" t="s">
        <v>266</v>
      </c>
      <c r="C264" s="7">
        <v>1.575</v>
      </c>
      <c r="D264" s="15"/>
    </row>
    <row r="265" spans="1:4" x14ac:dyDescent="0.25">
      <c r="A265" s="6">
        <v>16</v>
      </c>
      <c r="B265" s="7" t="s">
        <v>267</v>
      </c>
      <c r="C265" s="7">
        <v>0.92</v>
      </c>
      <c r="D265" s="15"/>
    </row>
    <row r="266" spans="1:4" x14ac:dyDescent="0.25">
      <c r="A266" s="6">
        <v>17</v>
      </c>
      <c r="B266" s="7" t="s">
        <v>268</v>
      </c>
      <c r="C266" s="7">
        <v>0.98399999999999999</v>
      </c>
      <c r="D266" s="15"/>
    </row>
    <row r="267" spans="1:4" x14ac:dyDescent="0.25">
      <c r="A267" s="49"/>
      <c r="B267" s="30" t="s">
        <v>269</v>
      </c>
      <c r="C267" s="32"/>
      <c r="D267" s="15"/>
    </row>
    <row r="268" spans="1:4" x14ac:dyDescent="0.25">
      <c r="A268" s="6">
        <v>18</v>
      </c>
      <c r="B268" s="7" t="s">
        <v>270</v>
      </c>
      <c r="C268" s="7">
        <v>0.79500000000000004</v>
      </c>
      <c r="D268" s="15"/>
    </row>
    <row r="269" spans="1:4" x14ac:dyDescent="0.25">
      <c r="A269" s="6">
        <v>19</v>
      </c>
      <c r="B269" s="7" t="s">
        <v>271</v>
      </c>
      <c r="C269" s="7">
        <v>0.89400000000000002</v>
      </c>
      <c r="D269" s="15"/>
    </row>
    <row r="270" spans="1:4" x14ac:dyDescent="0.25">
      <c r="A270" s="6">
        <v>20</v>
      </c>
      <c r="B270" s="7" t="s">
        <v>272</v>
      </c>
      <c r="C270" s="7">
        <v>1.048</v>
      </c>
      <c r="D270" s="15"/>
    </row>
    <row r="271" spans="1:4" x14ac:dyDescent="0.25">
      <c r="A271" s="6">
        <v>21</v>
      </c>
      <c r="B271" s="7" t="s">
        <v>273</v>
      </c>
      <c r="C271" s="7">
        <v>0.373</v>
      </c>
      <c r="D271" s="15"/>
    </row>
    <row r="272" spans="1:4" x14ac:dyDescent="0.25">
      <c r="A272" s="50"/>
      <c r="B272" s="17" t="s">
        <v>163</v>
      </c>
      <c r="C272" s="17">
        <f>SUM(C247:C271)</f>
        <v>17.867999999999999</v>
      </c>
      <c r="D272" s="15"/>
    </row>
    <row r="273" spans="1:4" ht="15.75" customHeight="1" x14ac:dyDescent="0.25">
      <c r="A273" s="74" t="s">
        <v>274</v>
      </c>
      <c r="B273" s="74"/>
      <c r="C273" s="74"/>
      <c r="D273" s="15"/>
    </row>
    <row r="274" spans="1:4" ht="15.75" x14ac:dyDescent="0.25">
      <c r="A274" s="23"/>
      <c r="B274" s="35" t="s">
        <v>275</v>
      </c>
      <c r="C274" s="37"/>
      <c r="D274" s="15"/>
    </row>
    <row r="275" spans="1:4" x14ac:dyDescent="0.25">
      <c r="A275" s="6">
        <v>1</v>
      </c>
      <c r="B275" s="12" t="s">
        <v>276</v>
      </c>
      <c r="C275" s="18">
        <v>0.222</v>
      </c>
      <c r="D275" s="15"/>
    </row>
    <row r="276" spans="1:4" x14ac:dyDescent="0.25">
      <c r="A276" s="6">
        <v>2</v>
      </c>
      <c r="B276" s="12" t="s">
        <v>277</v>
      </c>
      <c r="C276" s="18">
        <v>0.26700000000000002</v>
      </c>
      <c r="D276" s="15"/>
    </row>
    <row r="277" spans="1:4" x14ac:dyDescent="0.25">
      <c r="A277" s="6">
        <v>3</v>
      </c>
      <c r="B277" s="12" t="s">
        <v>278</v>
      </c>
      <c r="C277" s="18">
        <v>0.59499999999999997</v>
      </c>
      <c r="D277" s="15"/>
    </row>
    <row r="278" spans="1:4" x14ac:dyDescent="0.25">
      <c r="A278" s="6">
        <v>4</v>
      </c>
      <c r="B278" s="12" t="s">
        <v>279</v>
      </c>
      <c r="C278" s="18">
        <v>0.28699999999999998</v>
      </c>
      <c r="D278" s="15"/>
    </row>
    <row r="279" spans="1:4" x14ac:dyDescent="0.25">
      <c r="A279" s="6">
        <v>5</v>
      </c>
      <c r="B279" s="12" t="s">
        <v>280</v>
      </c>
      <c r="C279" s="18">
        <v>0.96399999999999997</v>
      </c>
      <c r="D279" s="15"/>
    </row>
    <row r="280" spans="1:4" x14ac:dyDescent="0.25">
      <c r="A280" s="6">
        <v>6</v>
      </c>
      <c r="B280" s="12" t="s">
        <v>281</v>
      </c>
      <c r="C280" s="18">
        <v>0.60499999999999998</v>
      </c>
      <c r="D280" s="15"/>
    </row>
    <row r="281" spans="1:4" x14ac:dyDescent="0.25">
      <c r="A281" s="6">
        <v>7</v>
      </c>
      <c r="B281" s="12" t="s">
        <v>282</v>
      </c>
      <c r="C281" s="18">
        <v>0.92100000000000004</v>
      </c>
      <c r="D281" s="15"/>
    </row>
    <row r="282" spans="1:4" x14ac:dyDescent="0.25">
      <c r="A282" s="6">
        <v>8</v>
      </c>
      <c r="B282" s="12" t="s">
        <v>283</v>
      </c>
      <c r="C282" s="18">
        <v>0.35</v>
      </c>
      <c r="D282" s="15"/>
    </row>
    <row r="283" spans="1:4" x14ac:dyDescent="0.25">
      <c r="A283" s="6">
        <v>9</v>
      </c>
      <c r="B283" s="12" t="s">
        <v>284</v>
      </c>
      <c r="C283" s="18">
        <v>1.6439999999999999</v>
      </c>
      <c r="D283" s="15"/>
    </row>
    <row r="284" spans="1:4" x14ac:dyDescent="0.25">
      <c r="A284" s="6">
        <v>10</v>
      </c>
      <c r="B284" s="12" t="s">
        <v>285</v>
      </c>
      <c r="C284" s="18">
        <v>0.86399999999999999</v>
      </c>
      <c r="D284" s="15"/>
    </row>
    <row r="285" spans="1:4" x14ac:dyDescent="0.25">
      <c r="A285" s="6">
        <v>11</v>
      </c>
      <c r="B285" s="12" t="s">
        <v>286</v>
      </c>
      <c r="C285" s="18">
        <v>0.91500000000000004</v>
      </c>
      <c r="D285" s="15"/>
    </row>
    <row r="286" spans="1:4" x14ac:dyDescent="0.25">
      <c r="A286" s="49"/>
      <c r="B286" s="39" t="s">
        <v>287</v>
      </c>
      <c r="C286" s="42"/>
      <c r="D286" s="15"/>
    </row>
    <row r="287" spans="1:4" x14ac:dyDescent="0.25">
      <c r="A287" s="6">
        <v>12</v>
      </c>
      <c r="B287" s="12" t="s">
        <v>265</v>
      </c>
      <c r="C287" s="18">
        <v>1.454</v>
      </c>
      <c r="D287" s="15"/>
    </row>
    <row r="288" spans="1:4" x14ac:dyDescent="0.25">
      <c r="A288" s="6">
        <v>13</v>
      </c>
      <c r="B288" s="12" t="s">
        <v>288</v>
      </c>
      <c r="C288" s="18">
        <v>1.5229999999999999</v>
      </c>
      <c r="D288" s="15"/>
    </row>
    <row r="289" spans="1:4" x14ac:dyDescent="0.25">
      <c r="A289" s="49"/>
      <c r="B289" s="39" t="s">
        <v>289</v>
      </c>
      <c r="C289" s="42"/>
      <c r="D289" s="15"/>
    </row>
    <row r="290" spans="1:4" x14ac:dyDescent="0.25">
      <c r="A290" s="6">
        <v>14</v>
      </c>
      <c r="B290" s="38" t="s">
        <v>290</v>
      </c>
      <c r="C290" s="71">
        <v>2.641</v>
      </c>
      <c r="D290" s="15" t="s">
        <v>398</v>
      </c>
    </row>
    <row r="291" spans="1:4" x14ac:dyDescent="0.25">
      <c r="A291" s="6">
        <v>15</v>
      </c>
      <c r="B291" s="12" t="s">
        <v>291</v>
      </c>
      <c r="C291" s="18">
        <v>0.23699999999999999</v>
      </c>
      <c r="D291" s="15"/>
    </row>
    <row r="292" spans="1:4" x14ac:dyDescent="0.25">
      <c r="A292" s="6">
        <v>16</v>
      </c>
      <c r="B292" s="12" t="s">
        <v>292</v>
      </c>
      <c r="C292" s="18"/>
      <c r="D292" s="15"/>
    </row>
    <row r="293" spans="1:4" x14ac:dyDescent="0.25">
      <c r="A293" s="49"/>
      <c r="B293" s="39" t="s">
        <v>293</v>
      </c>
      <c r="C293" s="42"/>
      <c r="D293" s="15"/>
    </row>
    <row r="294" spans="1:4" x14ac:dyDescent="0.25">
      <c r="A294" s="6">
        <v>17</v>
      </c>
      <c r="B294" s="12" t="s">
        <v>294</v>
      </c>
      <c r="C294" s="18">
        <v>2.1</v>
      </c>
      <c r="D294" s="15"/>
    </row>
    <row r="295" spans="1:4" x14ac:dyDescent="0.25">
      <c r="A295" s="49"/>
      <c r="B295" s="39" t="s">
        <v>295</v>
      </c>
      <c r="C295" s="42"/>
      <c r="D295" s="15" t="s">
        <v>397</v>
      </c>
    </row>
    <row r="296" spans="1:4" x14ac:dyDescent="0.25">
      <c r="A296" s="16">
        <v>18</v>
      </c>
      <c r="B296" s="12" t="s">
        <v>296</v>
      </c>
      <c r="C296" s="18">
        <v>0.60899999999999999</v>
      </c>
      <c r="D296" s="15"/>
    </row>
    <row r="297" spans="1:4" x14ac:dyDescent="0.25">
      <c r="A297" s="50"/>
      <c r="B297" s="17" t="s">
        <v>163</v>
      </c>
      <c r="C297" s="17">
        <f>SUM(C274:C296)</f>
        <v>16.198</v>
      </c>
      <c r="D297" s="15"/>
    </row>
    <row r="298" spans="1:4" ht="17.25" customHeight="1" x14ac:dyDescent="0.25">
      <c r="A298" s="74" t="s">
        <v>297</v>
      </c>
      <c r="B298" s="74"/>
      <c r="C298" s="74"/>
      <c r="D298" s="15"/>
    </row>
    <row r="299" spans="1:4" ht="15.75" x14ac:dyDescent="0.25">
      <c r="A299" s="49"/>
      <c r="B299" s="35" t="s">
        <v>298</v>
      </c>
      <c r="C299" s="37"/>
      <c r="D299" s="15"/>
    </row>
    <row r="300" spans="1:4" ht="15.75" x14ac:dyDescent="0.25">
      <c r="A300" s="6">
        <v>1</v>
      </c>
      <c r="B300" s="60" t="s">
        <v>299</v>
      </c>
      <c r="C300" s="44">
        <v>0.61</v>
      </c>
      <c r="D300" s="15"/>
    </row>
    <row r="301" spans="1:4" x14ac:dyDescent="0.25">
      <c r="A301" s="6">
        <v>2</v>
      </c>
      <c r="B301" s="18" t="s">
        <v>300</v>
      </c>
      <c r="C301" s="18">
        <v>0.621</v>
      </c>
      <c r="D301" s="15"/>
    </row>
    <row r="302" spans="1:4" x14ac:dyDescent="0.25">
      <c r="A302" s="49"/>
      <c r="B302" s="25" t="s">
        <v>301</v>
      </c>
      <c r="C302" s="42"/>
      <c r="D302" s="15"/>
    </row>
    <row r="303" spans="1:4" x14ac:dyDescent="0.25">
      <c r="A303" s="6">
        <v>3</v>
      </c>
      <c r="B303" s="7" t="s">
        <v>302</v>
      </c>
      <c r="C303" s="44">
        <v>0.40500000000000003</v>
      </c>
      <c r="D303" s="15"/>
    </row>
    <row r="304" spans="1:4" x14ac:dyDescent="0.25">
      <c r="A304" s="6">
        <v>4</v>
      </c>
      <c r="B304" s="7" t="s">
        <v>303</v>
      </c>
      <c r="C304" s="44">
        <v>1.19</v>
      </c>
      <c r="D304" s="15"/>
    </row>
    <row r="305" spans="1:4" x14ac:dyDescent="0.25">
      <c r="A305" s="6">
        <v>5</v>
      </c>
      <c r="B305" s="7" t="s">
        <v>304</v>
      </c>
      <c r="C305" s="44">
        <v>0.39600000000000002</v>
      </c>
      <c r="D305" s="15"/>
    </row>
    <row r="306" spans="1:4" x14ac:dyDescent="0.25">
      <c r="A306" s="49"/>
      <c r="B306" s="30" t="s">
        <v>305</v>
      </c>
      <c r="C306" s="45"/>
      <c r="D306" s="15"/>
    </row>
    <row r="307" spans="1:4" x14ac:dyDescent="0.25">
      <c r="A307" s="6">
        <v>6</v>
      </c>
      <c r="B307" s="41" t="s">
        <v>306</v>
      </c>
      <c r="C307" s="44">
        <v>0.52500000000000002</v>
      </c>
      <c r="D307" s="15"/>
    </row>
    <row r="308" spans="1:4" x14ac:dyDescent="0.25">
      <c r="A308" s="6">
        <v>7</v>
      </c>
      <c r="B308" s="41" t="s">
        <v>307</v>
      </c>
      <c r="C308" s="44">
        <v>0.66500000000000004</v>
      </c>
      <c r="D308" s="15"/>
    </row>
    <row r="309" spans="1:4" x14ac:dyDescent="0.25">
      <c r="A309" s="6">
        <v>8</v>
      </c>
      <c r="B309" s="41" t="s">
        <v>308</v>
      </c>
      <c r="C309" s="44">
        <v>3.9</v>
      </c>
      <c r="D309" s="15"/>
    </row>
    <row r="310" spans="1:4" x14ac:dyDescent="0.25">
      <c r="A310" s="49"/>
      <c r="B310" s="30" t="s">
        <v>309</v>
      </c>
      <c r="C310" s="45"/>
      <c r="D310" s="15"/>
    </row>
    <row r="311" spans="1:4" x14ac:dyDescent="0.25">
      <c r="A311" s="6">
        <v>9</v>
      </c>
      <c r="B311" s="7" t="s">
        <v>153</v>
      </c>
      <c r="C311" s="44">
        <v>1.58</v>
      </c>
      <c r="D311" s="15"/>
    </row>
    <row r="312" spans="1:4" x14ac:dyDescent="0.25">
      <c r="A312" s="6">
        <v>10</v>
      </c>
      <c r="B312" s="7" t="s">
        <v>310</v>
      </c>
      <c r="C312" s="44">
        <v>0.371</v>
      </c>
      <c r="D312" s="15"/>
    </row>
    <row r="313" spans="1:4" x14ac:dyDescent="0.25">
      <c r="A313" s="6">
        <v>11</v>
      </c>
      <c r="B313" s="41" t="s">
        <v>311</v>
      </c>
      <c r="C313" s="44">
        <v>1.2</v>
      </c>
      <c r="D313" s="15"/>
    </row>
    <row r="314" spans="1:4" x14ac:dyDescent="0.25">
      <c r="A314" s="49"/>
      <c r="B314" s="30" t="s">
        <v>312</v>
      </c>
      <c r="C314" s="45"/>
      <c r="D314" s="15"/>
    </row>
    <row r="315" spans="1:4" x14ac:dyDescent="0.25">
      <c r="A315" s="6">
        <v>12</v>
      </c>
      <c r="B315" s="41" t="s">
        <v>383</v>
      </c>
      <c r="C315" s="44">
        <v>0.622</v>
      </c>
      <c r="D315" s="15"/>
    </row>
    <row r="316" spans="1:4" x14ac:dyDescent="0.25">
      <c r="A316" s="6">
        <v>13</v>
      </c>
      <c r="B316" s="41" t="s">
        <v>241</v>
      </c>
      <c r="C316" s="44"/>
      <c r="D316" s="15"/>
    </row>
    <row r="317" spans="1:4" x14ac:dyDescent="0.25">
      <c r="A317" s="6">
        <v>14</v>
      </c>
      <c r="B317" s="41" t="s">
        <v>313</v>
      </c>
      <c r="C317" s="44">
        <v>5.6000000000000001E-2</v>
      </c>
      <c r="D317" s="15"/>
    </row>
    <row r="318" spans="1:4" x14ac:dyDescent="0.25">
      <c r="A318" s="49"/>
      <c r="B318" s="30" t="s">
        <v>314</v>
      </c>
      <c r="C318" s="45"/>
      <c r="D318" s="15"/>
    </row>
    <row r="319" spans="1:4" x14ac:dyDescent="0.25">
      <c r="A319" s="6">
        <v>15</v>
      </c>
      <c r="B319" s="7" t="s">
        <v>315</v>
      </c>
      <c r="C319" s="44">
        <v>0.27500000000000002</v>
      </c>
      <c r="D319" s="15"/>
    </row>
    <row r="320" spans="1:4" x14ac:dyDescent="0.25">
      <c r="A320" s="6">
        <v>16</v>
      </c>
      <c r="B320" s="7" t="s">
        <v>316</v>
      </c>
      <c r="C320" s="44">
        <v>1.3460000000000001</v>
      </c>
      <c r="D320" s="15"/>
    </row>
    <row r="321" spans="1:4" x14ac:dyDescent="0.25">
      <c r="A321" s="6">
        <v>17</v>
      </c>
      <c r="B321" s="7" t="s">
        <v>317</v>
      </c>
      <c r="C321" s="44">
        <v>0.96699999999999997</v>
      </c>
      <c r="D321" s="15"/>
    </row>
    <row r="322" spans="1:4" x14ac:dyDescent="0.25">
      <c r="A322" s="6">
        <v>18</v>
      </c>
      <c r="B322" s="7" t="s">
        <v>318</v>
      </c>
      <c r="C322" s="44">
        <v>0.35</v>
      </c>
      <c r="D322" s="15"/>
    </row>
    <row r="323" spans="1:4" x14ac:dyDescent="0.25">
      <c r="A323" s="6">
        <v>19</v>
      </c>
      <c r="B323" s="7" t="s">
        <v>319</v>
      </c>
      <c r="C323" s="44">
        <v>0</v>
      </c>
      <c r="D323" s="15"/>
    </row>
    <row r="324" spans="1:4" x14ac:dyDescent="0.25">
      <c r="A324" s="6">
        <v>20</v>
      </c>
      <c r="B324" s="7" t="s">
        <v>320</v>
      </c>
      <c r="C324" s="44">
        <v>0.21299999999999999</v>
      </c>
      <c r="D324" s="15"/>
    </row>
    <row r="325" spans="1:4" x14ac:dyDescent="0.25">
      <c r="A325" s="6">
        <v>21</v>
      </c>
      <c r="B325" s="7" t="s">
        <v>321</v>
      </c>
      <c r="C325" s="44">
        <v>0.28799999999999998</v>
      </c>
      <c r="D325" s="15"/>
    </row>
    <row r="326" spans="1:4" x14ac:dyDescent="0.25">
      <c r="A326" s="49"/>
      <c r="B326" s="30" t="s">
        <v>322</v>
      </c>
      <c r="C326" s="45"/>
      <c r="D326" s="15"/>
    </row>
    <row r="327" spans="1:4" x14ac:dyDescent="0.25">
      <c r="A327" s="6">
        <v>22</v>
      </c>
      <c r="B327" s="7" t="s">
        <v>323</v>
      </c>
      <c r="C327" s="44">
        <v>0.92100000000000004</v>
      </c>
      <c r="D327" s="15"/>
    </row>
    <row r="328" spans="1:4" x14ac:dyDescent="0.25">
      <c r="A328" s="6">
        <v>23</v>
      </c>
      <c r="B328" s="7" t="s">
        <v>324</v>
      </c>
      <c r="C328" s="44">
        <v>1.1459999999999999</v>
      </c>
      <c r="D328" s="15"/>
    </row>
    <row r="329" spans="1:4" x14ac:dyDescent="0.25">
      <c r="A329" s="6">
        <v>24</v>
      </c>
      <c r="B329" s="7" t="s">
        <v>325</v>
      </c>
      <c r="C329" s="44">
        <v>0.47299999999999998</v>
      </c>
      <c r="D329" s="15"/>
    </row>
    <row r="330" spans="1:4" x14ac:dyDescent="0.25">
      <c r="A330" s="49"/>
      <c r="B330" s="30" t="s">
        <v>326</v>
      </c>
      <c r="C330" s="45"/>
      <c r="D330" s="15"/>
    </row>
    <row r="331" spans="1:4" x14ac:dyDescent="0.25">
      <c r="A331" s="6">
        <v>25</v>
      </c>
      <c r="B331" s="7" t="s">
        <v>327</v>
      </c>
      <c r="C331" s="44">
        <v>0.93799999999999994</v>
      </c>
      <c r="D331" s="15"/>
    </row>
    <row r="332" spans="1:4" x14ac:dyDescent="0.25">
      <c r="A332" s="6">
        <v>26</v>
      </c>
      <c r="B332" s="7" t="s">
        <v>328</v>
      </c>
      <c r="C332" s="44">
        <v>0.67300000000000004</v>
      </c>
      <c r="D332" s="15"/>
    </row>
    <row r="333" spans="1:4" x14ac:dyDescent="0.25">
      <c r="A333" s="6">
        <v>27</v>
      </c>
      <c r="B333" s="7" t="s">
        <v>329</v>
      </c>
      <c r="C333" s="44">
        <v>0.38100000000000001</v>
      </c>
      <c r="D333" s="15"/>
    </row>
    <row r="334" spans="1:4" x14ac:dyDescent="0.25">
      <c r="A334" s="6">
        <v>28</v>
      </c>
      <c r="B334" s="7" t="s">
        <v>330</v>
      </c>
      <c r="C334" s="44">
        <v>0.32800000000000001</v>
      </c>
      <c r="D334" s="15"/>
    </row>
    <row r="335" spans="1:4" x14ac:dyDescent="0.25">
      <c r="A335" s="6">
        <v>29</v>
      </c>
      <c r="B335" s="7" t="s">
        <v>331</v>
      </c>
      <c r="C335" s="44">
        <v>0.85299999999999998</v>
      </c>
      <c r="D335" s="15"/>
    </row>
    <row r="336" spans="1:4" x14ac:dyDescent="0.25">
      <c r="A336" s="6">
        <v>30</v>
      </c>
      <c r="B336" s="7" t="s">
        <v>332</v>
      </c>
      <c r="C336" s="44">
        <v>0.192</v>
      </c>
      <c r="D336" s="15"/>
    </row>
    <row r="337" spans="1:4" x14ac:dyDescent="0.25">
      <c r="A337" s="6">
        <v>31</v>
      </c>
      <c r="B337" s="7" t="s">
        <v>333</v>
      </c>
      <c r="C337" s="44">
        <v>0.34899999999999998</v>
      </c>
      <c r="D337" s="15"/>
    </row>
    <row r="338" spans="1:4" x14ac:dyDescent="0.25">
      <c r="A338" s="6">
        <v>32</v>
      </c>
      <c r="B338" s="7" t="s">
        <v>334</v>
      </c>
      <c r="C338" s="44">
        <v>0.64700000000000002</v>
      </c>
      <c r="D338" s="15"/>
    </row>
    <row r="339" spans="1:4" x14ac:dyDescent="0.25">
      <c r="A339" s="49"/>
      <c r="B339" s="30" t="s">
        <v>335</v>
      </c>
      <c r="C339" s="45"/>
      <c r="D339" s="15"/>
    </row>
    <row r="340" spans="1:4" x14ac:dyDescent="0.25">
      <c r="A340" s="6">
        <v>33</v>
      </c>
      <c r="B340" s="7" t="s">
        <v>316</v>
      </c>
      <c r="C340" s="44">
        <v>0.626</v>
      </c>
      <c r="D340" s="15"/>
    </row>
    <row r="341" spans="1:4" x14ac:dyDescent="0.25">
      <c r="A341" s="6">
        <v>34</v>
      </c>
      <c r="B341" s="41" t="s">
        <v>336</v>
      </c>
      <c r="C341" s="44">
        <v>2.5720000000000001</v>
      </c>
      <c r="D341" s="15"/>
    </row>
    <row r="342" spans="1:4" x14ac:dyDescent="0.25">
      <c r="A342" s="6">
        <v>35</v>
      </c>
      <c r="B342" s="41" t="s">
        <v>371</v>
      </c>
      <c r="C342" s="44">
        <v>0.109</v>
      </c>
      <c r="D342" s="15"/>
    </row>
    <row r="343" spans="1:4" x14ac:dyDescent="0.25">
      <c r="A343" s="23"/>
      <c r="B343" s="30" t="s">
        <v>337</v>
      </c>
      <c r="C343" s="45"/>
      <c r="D343" s="15"/>
    </row>
    <row r="344" spans="1:4" x14ac:dyDescent="0.25">
      <c r="A344" s="6">
        <v>36</v>
      </c>
      <c r="B344" s="7" t="s">
        <v>338</v>
      </c>
      <c r="C344" s="44">
        <v>0.91300000000000003</v>
      </c>
      <c r="D344" s="15"/>
    </row>
    <row r="345" spans="1:4" x14ac:dyDescent="0.25">
      <c r="A345" s="6">
        <v>37</v>
      </c>
      <c r="B345" s="7" t="s">
        <v>339</v>
      </c>
      <c r="C345" s="44">
        <v>0.49399999999999999</v>
      </c>
      <c r="D345" s="15"/>
    </row>
    <row r="346" spans="1:4" x14ac:dyDescent="0.25">
      <c r="A346" s="6">
        <v>38</v>
      </c>
      <c r="B346" s="7" t="s">
        <v>340</v>
      </c>
      <c r="C346" s="44">
        <v>0.71</v>
      </c>
      <c r="D346" s="15"/>
    </row>
    <row r="347" spans="1:4" x14ac:dyDescent="0.25">
      <c r="A347" s="6">
        <v>39</v>
      </c>
      <c r="B347" s="7" t="s">
        <v>341</v>
      </c>
      <c r="C347" s="44">
        <v>1.593</v>
      </c>
      <c r="D347" s="15"/>
    </row>
    <row r="348" spans="1:4" x14ac:dyDescent="0.25">
      <c r="A348" s="6">
        <v>40</v>
      </c>
      <c r="B348" s="7" t="s">
        <v>342</v>
      </c>
      <c r="C348" s="44">
        <v>0.4</v>
      </c>
      <c r="D348" s="15"/>
    </row>
    <row r="349" spans="1:4" x14ac:dyDescent="0.25">
      <c r="A349" s="6">
        <v>41</v>
      </c>
      <c r="B349" s="41" t="s">
        <v>343</v>
      </c>
      <c r="C349" s="44">
        <v>0.185</v>
      </c>
      <c r="D349" s="15"/>
    </row>
    <row r="350" spans="1:4" x14ac:dyDescent="0.25">
      <c r="A350" s="49"/>
      <c r="B350" s="30" t="s">
        <v>344</v>
      </c>
      <c r="C350" s="45"/>
      <c r="D350" s="15"/>
    </row>
    <row r="351" spans="1:4" x14ac:dyDescent="0.25">
      <c r="A351" s="6">
        <v>42</v>
      </c>
      <c r="B351" s="7" t="s">
        <v>345</v>
      </c>
      <c r="C351" s="44">
        <v>0.72699999999999998</v>
      </c>
      <c r="D351" s="15"/>
    </row>
    <row r="352" spans="1:4" x14ac:dyDescent="0.25">
      <c r="A352" s="6">
        <v>43</v>
      </c>
      <c r="B352" s="7" t="s">
        <v>346</v>
      </c>
      <c r="C352" s="44">
        <v>1.8759999999999999</v>
      </c>
      <c r="D352" s="15"/>
    </row>
    <row r="353" spans="1:4" x14ac:dyDescent="0.25">
      <c r="A353" s="6">
        <v>44</v>
      </c>
      <c r="B353" s="41" t="s">
        <v>347</v>
      </c>
      <c r="C353" s="44">
        <v>0.41599999999999998</v>
      </c>
      <c r="D353" s="15"/>
    </row>
    <row r="354" spans="1:4" x14ac:dyDescent="0.25">
      <c r="A354" s="6">
        <v>45</v>
      </c>
      <c r="B354" s="41" t="s">
        <v>348</v>
      </c>
      <c r="C354" s="44">
        <v>0.29599999999999999</v>
      </c>
      <c r="D354" s="15"/>
    </row>
    <row r="355" spans="1:4" x14ac:dyDescent="0.25">
      <c r="A355" s="50"/>
      <c r="B355" s="17" t="s">
        <v>163</v>
      </c>
      <c r="C355" s="17">
        <f>SUM(C299:C354)</f>
        <v>33.397999999999989</v>
      </c>
      <c r="D355" s="15"/>
    </row>
    <row r="356" spans="1:4" x14ac:dyDescent="0.25">
      <c r="A356" s="75" t="s">
        <v>380</v>
      </c>
      <c r="B356" s="75"/>
      <c r="C356" s="75"/>
      <c r="D356" s="15"/>
    </row>
    <row r="357" spans="1:4" x14ac:dyDescent="0.25">
      <c r="A357" s="23"/>
      <c r="B357" s="25" t="s">
        <v>349</v>
      </c>
      <c r="C357" s="48"/>
      <c r="D357" s="15"/>
    </row>
    <row r="358" spans="1:4" x14ac:dyDescent="0.25">
      <c r="A358" s="6">
        <v>1</v>
      </c>
      <c r="B358" s="46" t="s">
        <v>241</v>
      </c>
      <c r="C358" s="18">
        <v>1.7869999999999999</v>
      </c>
      <c r="D358" s="15"/>
    </row>
    <row r="359" spans="1:4" x14ac:dyDescent="0.25">
      <c r="A359" s="6">
        <v>2</v>
      </c>
      <c r="B359" s="18" t="s">
        <v>350</v>
      </c>
      <c r="C359" s="20">
        <v>0.47599999999999998</v>
      </c>
      <c r="D359" s="15"/>
    </row>
    <row r="360" spans="1:4" x14ac:dyDescent="0.25">
      <c r="A360" s="49"/>
      <c r="B360" s="25" t="s">
        <v>351</v>
      </c>
      <c r="C360" s="42"/>
      <c r="D360" s="15"/>
    </row>
    <row r="361" spans="1:4" x14ac:dyDescent="0.25">
      <c r="A361" s="6">
        <v>3</v>
      </c>
      <c r="B361" s="46" t="s">
        <v>352</v>
      </c>
      <c r="C361" s="18">
        <v>0.83</v>
      </c>
      <c r="D361" s="15"/>
    </row>
    <row r="362" spans="1:4" x14ac:dyDescent="0.25">
      <c r="A362" s="49"/>
      <c r="B362" s="47" t="s">
        <v>353</v>
      </c>
      <c r="C362" s="42"/>
      <c r="D362" s="15"/>
    </row>
    <row r="363" spans="1:4" x14ac:dyDescent="0.25">
      <c r="A363" s="6">
        <v>4</v>
      </c>
      <c r="B363" s="46" t="s">
        <v>182</v>
      </c>
      <c r="C363" s="18">
        <v>0.23300000000000001</v>
      </c>
      <c r="D363" s="15"/>
    </row>
    <row r="364" spans="1:4" x14ac:dyDescent="0.25">
      <c r="A364" s="49"/>
      <c r="B364" s="47" t="s">
        <v>354</v>
      </c>
      <c r="C364" s="42"/>
      <c r="D364" s="15"/>
    </row>
    <row r="365" spans="1:4" x14ac:dyDescent="0.25">
      <c r="A365" s="6">
        <v>5</v>
      </c>
      <c r="B365" s="18" t="s">
        <v>238</v>
      </c>
      <c r="C365" s="18">
        <v>1.224</v>
      </c>
      <c r="D365" s="15"/>
    </row>
    <row r="366" spans="1:4" x14ac:dyDescent="0.25">
      <c r="A366" s="6">
        <v>6</v>
      </c>
      <c r="B366" s="18" t="s">
        <v>237</v>
      </c>
      <c r="C366" s="18">
        <v>3.3530000000000002</v>
      </c>
      <c r="D366" s="15"/>
    </row>
    <row r="367" spans="1:4" x14ac:dyDescent="0.25">
      <c r="A367" s="6">
        <v>7</v>
      </c>
      <c r="B367" s="18" t="s">
        <v>101</v>
      </c>
      <c r="C367" s="18">
        <v>1.4810000000000001</v>
      </c>
      <c r="D367" s="15"/>
    </row>
    <row r="368" spans="1:4" x14ac:dyDescent="0.25">
      <c r="A368" s="6">
        <v>8</v>
      </c>
      <c r="B368" s="18" t="s">
        <v>355</v>
      </c>
      <c r="C368" s="18">
        <v>0.89800000000000002</v>
      </c>
      <c r="D368" s="15"/>
    </row>
    <row r="369" spans="1:4" x14ac:dyDescent="0.25">
      <c r="A369" s="6">
        <v>9</v>
      </c>
      <c r="B369" s="18" t="s">
        <v>135</v>
      </c>
      <c r="C369" s="18">
        <v>0.38500000000000001</v>
      </c>
      <c r="D369" s="15"/>
    </row>
    <row r="370" spans="1:4" x14ac:dyDescent="0.25">
      <c r="A370" s="6">
        <v>10</v>
      </c>
      <c r="B370" s="18" t="s">
        <v>356</v>
      </c>
      <c r="C370" s="18">
        <v>1.2969999999999999</v>
      </c>
      <c r="D370" s="15"/>
    </row>
    <row r="371" spans="1:4" x14ac:dyDescent="0.25">
      <c r="A371" s="6">
        <v>11</v>
      </c>
      <c r="B371" s="18" t="s">
        <v>357</v>
      </c>
      <c r="C371" s="18">
        <v>0.74099999999999999</v>
      </c>
      <c r="D371" s="15"/>
    </row>
    <row r="372" spans="1:4" x14ac:dyDescent="0.25">
      <c r="A372" s="6">
        <v>12</v>
      </c>
      <c r="B372" s="18" t="s">
        <v>358</v>
      </c>
      <c r="C372" s="18">
        <v>0.71799999999999997</v>
      </c>
      <c r="D372" s="15"/>
    </row>
    <row r="373" spans="1:4" x14ac:dyDescent="0.25">
      <c r="A373" s="6">
        <v>13</v>
      </c>
      <c r="B373" s="18" t="s">
        <v>359</v>
      </c>
      <c r="C373" s="18">
        <v>0.53500000000000003</v>
      </c>
      <c r="D373" s="15"/>
    </row>
    <row r="374" spans="1:4" x14ac:dyDescent="0.25">
      <c r="A374" s="6">
        <v>14</v>
      </c>
      <c r="B374" s="12" t="s">
        <v>360</v>
      </c>
      <c r="C374" s="18">
        <v>0.126</v>
      </c>
      <c r="D374" s="15"/>
    </row>
    <row r="375" spans="1:4" x14ac:dyDescent="0.25">
      <c r="A375" s="6">
        <v>15</v>
      </c>
      <c r="B375" s="12" t="s">
        <v>361</v>
      </c>
      <c r="C375" s="20">
        <v>0.25</v>
      </c>
      <c r="D375" s="15"/>
    </row>
    <row r="376" spans="1:4" x14ac:dyDescent="0.25">
      <c r="A376" s="49"/>
      <c r="B376" s="47" t="s">
        <v>362</v>
      </c>
      <c r="C376" s="42"/>
      <c r="D376" s="15"/>
    </row>
    <row r="377" spans="1:4" x14ac:dyDescent="0.25">
      <c r="A377" s="6">
        <v>16</v>
      </c>
      <c r="B377" s="46" t="s">
        <v>363</v>
      </c>
      <c r="C377" s="18">
        <v>1.2549999999999999</v>
      </c>
      <c r="D377" s="15"/>
    </row>
    <row r="378" spans="1:4" x14ac:dyDescent="0.25">
      <c r="A378" s="6">
        <v>17</v>
      </c>
      <c r="B378" s="46" t="s">
        <v>364</v>
      </c>
      <c r="C378" s="18">
        <v>0.3</v>
      </c>
      <c r="D378" s="15"/>
    </row>
    <row r="379" spans="1:4" x14ac:dyDescent="0.25">
      <c r="A379" s="49"/>
      <c r="B379" s="25" t="s">
        <v>365</v>
      </c>
      <c r="C379" s="48"/>
      <c r="D379" s="15"/>
    </row>
    <row r="380" spans="1:4" x14ac:dyDescent="0.25">
      <c r="A380" s="6">
        <v>18</v>
      </c>
      <c r="B380" s="12" t="s">
        <v>366</v>
      </c>
      <c r="C380" s="18">
        <v>0.74099999999999999</v>
      </c>
      <c r="D380" s="15"/>
    </row>
    <row r="381" spans="1:4" x14ac:dyDescent="0.25">
      <c r="A381" s="6">
        <v>19</v>
      </c>
      <c r="B381" s="18" t="s">
        <v>367</v>
      </c>
      <c r="C381" s="18">
        <v>0.47599999999999998</v>
      </c>
      <c r="D381" s="15"/>
    </row>
    <row r="382" spans="1:4" x14ac:dyDescent="0.25">
      <c r="A382" s="6">
        <v>20</v>
      </c>
      <c r="B382" s="18" t="s">
        <v>368</v>
      </c>
      <c r="C382" s="18">
        <v>1.117</v>
      </c>
      <c r="D382" s="15"/>
    </row>
    <row r="383" spans="1:4" x14ac:dyDescent="0.25">
      <c r="A383" s="6">
        <v>21</v>
      </c>
      <c r="B383" s="18" t="s">
        <v>369</v>
      </c>
      <c r="C383" s="20">
        <v>0.36</v>
      </c>
      <c r="D383" s="15"/>
    </row>
    <row r="384" spans="1:4" x14ac:dyDescent="0.25">
      <c r="A384" s="50"/>
      <c r="B384" s="17" t="s">
        <v>163</v>
      </c>
      <c r="C384" s="17">
        <f>SUM(C357:C383)</f>
        <v>18.582999999999998</v>
      </c>
      <c r="D384" s="15"/>
    </row>
    <row r="385" spans="1:4" x14ac:dyDescent="0.25">
      <c r="A385" s="6"/>
      <c r="B385" s="15"/>
      <c r="C385" s="15"/>
      <c r="D385" s="15"/>
    </row>
    <row r="386" spans="1:4" x14ac:dyDescent="0.25">
      <c r="A386" s="52"/>
      <c r="B386" s="53" t="s">
        <v>370</v>
      </c>
      <c r="C386" s="53">
        <f>C384+C355+C297+C272+C244+C226+C195+C161+C147+C76</f>
        <v>252.42949999999996</v>
      </c>
      <c r="D386" s="15"/>
    </row>
  </sheetData>
  <mergeCells count="13">
    <mergeCell ref="A2:C2"/>
    <mergeCell ref="A3:C3"/>
    <mergeCell ref="A273:C273"/>
    <mergeCell ref="A298:C298"/>
    <mergeCell ref="A356:C356"/>
    <mergeCell ref="A162:C162"/>
    <mergeCell ref="A196:C196"/>
    <mergeCell ref="A227:C227"/>
    <mergeCell ref="A245:C245"/>
    <mergeCell ref="A246:C246"/>
    <mergeCell ref="A7:C7"/>
    <mergeCell ref="A77:C77"/>
    <mergeCell ref="A148:C148"/>
  </mergeCells>
  <pageMargins left="1.1811023622047245" right="0.39370078740157483" top="0.39370078740157483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30"/>
  <sheetViews>
    <sheetView workbookViewId="0">
      <selection activeCell="I19" sqref="I19"/>
    </sheetView>
  </sheetViews>
  <sheetFormatPr defaultRowHeight="15" x14ac:dyDescent="0.25"/>
  <cols>
    <col min="2" max="2" width="43.140625" customWidth="1"/>
  </cols>
  <sheetData>
    <row r="3" spans="2:8" ht="20.25" x14ac:dyDescent="0.25">
      <c r="B3" s="83" t="s">
        <v>2</v>
      </c>
      <c r="C3" s="83"/>
      <c r="D3" s="83"/>
      <c r="E3" s="83"/>
      <c r="F3" s="83"/>
    </row>
    <row r="4" spans="2:8" ht="15.75" x14ac:dyDescent="0.25">
      <c r="B4" s="81" t="s">
        <v>3</v>
      </c>
      <c r="C4" s="81"/>
      <c r="D4" s="81"/>
      <c r="E4" s="81"/>
      <c r="F4" s="81"/>
    </row>
    <row r="5" spans="2:8" ht="15.75" x14ac:dyDescent="0.25">
      <c r="B5" s="82" t="s">
        <v>4</v>
      </c>
      <c r="C5" s="82"/>
      <c r="D5" s="82"/>
      <c r="E5" s="82"/>
      <c r="F5" s="82"/>
      <c r="G5" s="1">
        <f>9.65351331</f>
        <v>9.6535133099999992</v>
      </c>
      <c r="H5" s="3">
        <v>9.7510689999999997E-2</v>
      </c>
    </row>
    <row r="6" spans="2:8" ht="15.75" x14ac:dyDescent="0.25">
      <c r="B6" s="82" t="s">
        <v>5</v>
      </c>
      <c r="C6" s="82"/>
      <c r="D6" s="82"/>
      <c r="E6" s="82"/>
      <c r="F6" s="82"/>
      <c r="G6" s="1">
        <v>7.8809899999999997</v>
      </c>
      <c r="H6" s="4"/>
    </row>
    <row r="7" spans="2:8" ht="15.75" x14ac:dyDescent="0.25">
      <c r="B7" s="80" t="s">
        <v>6</v>
      </c>
      <c r="C7" s="80"/>
      <c r="D7" s="80"/>
      <c r="E7" s="80"/>
      <c r="F7" s="80"/>
      <c r="G7" s="1"/>
      <c r="H7" s="4"/>
    </row>
    <row r="8" spans="2:8" ht="15.75" x14ac:dyDescent="0.25">
      <c r="B8" s="82" t="s">
        <v>7</v>
      </c>
      <c r="C8" s="82"/>
      <c r="D8" s="82"/>
      <c r="E8" s="82"/>
      <c r="F8" s="82"/>
      <c r="G8" s="1">
        <v>11.905942</v>
      </c>
      <c r="H8" s="4"/>
    </row>
    <row r="9" spans="2:8" ht="15.75" x14ac:dyDescent="0.25">
      <c r="B9" s="82" t="s">
        <v>8</v>
      </c>
      <c r="C9" s="82"/>
      <c r="D9" s="82"/>
      <c r="E9" s="82"/>
      <c r="F9" s="82"/>
      <c r="G9" s="1">
        <v>12.774134999999999</v>
      </c>
      <c r="H9" s="4"/>
    </row>
    <row r="10" spans="2:8" ht="25.5" customHeight="1" x14ac:dyDescent="0.25">
      <c r="B10" s="82" t="s">
        <v>0</v>
      </c>
      <c r="C10" s="82"/>
      <c r="D10" s="82"/>
      <c r="E10" s="82"/>
      <c r="F10" s="82"/>
      <c r="G10" s="1">
        <v>14.437348</v>
      </c>
      <c r="H10" s="4"/>
    </row>
    <row r="11" spans="2:8" ht="25.5" customHeight="1" x14ac:dyDescent="0.25">
      <c r="B11" s="82" t="s">
        <v>1</v>
      </c>
      <c r="C11" s="82"/>
      <c r="D11" s="82"/>
      <c r="E11" s="82"/>
      <c r="F11" s="82"/>
      <c r="G11" s="1">
        <v>11.04829653</v>
      </c>
      <c r="H11" s="3">
        <v>0.11159947000000001</v>
      </c>
    </row>
    <row r="12" spans="2:8" ht="15.75" x14ac:dyDescent="0.25">
      <c r="B12" s="80" t="s">
        <v>9</v>
      </c>
      <c r="C12" s="80"/>
      <c r="D12" s="80"/>
      <c r="E12" s="80"/>
      <c r="F12" s="80"/>
      <c r="G12" s="1"/>
      <c r="H12" s="4"/>
    </row>
    <row r="13" spans="2:8" ht="15.75" x14ac:dyDescent="0.25">
      <c r="B13" s="80" t="s">
        <v>10</v>
      </c>
      <c r="C13" s="80"/>
      <c r="D13" s="80"/>
      <c r="E13" s="80"/>
      <c r="F13" s="80"/>
      <c r="G13" s="1"/>
      <c r="H13" s="4"/>
    </row>
    <row r="14" spans="2:8" ht="15.75" x14ac:dyDescent="0.25">
      <c r="B14" s="80" t="s">
        <v>11</v>
      </c>
      <c r="C14" s="80"/>
      <c r="D14" s="80"/>
      <c r="E14" s="80"/>
      <c r="F14" s="80"/>
      <c r="G14" s="1"/>
      <c r="H14" s="4"/>
    </row>
    <row r="15" spans="2:8" ht="15.75" x14ac:dyDescent="0.25">
      <c r="B15" s="82" t="s">
        <v>12</v>
      </c>
      <c r="C15" s="82"/>
      <c r="D15" s="82"/>
      <c r="E15" s="82"/>
      <c r="F15" s="82"/>
      <c r="G15" s="1">
        <f>4.298189+1.90916</f>
        <v>6.2073489999999998</v>
      </c>
      <c r="H15" s="3">
        <v>4.3416250000000003E-2</v>
      </c>
    </row>
    <row r="16" spans="2:8" ht="15.75" x14ac:dyDescent="0.25">
      <c r="B16" s="80" t="s">
        <v>13</v>
      </c>
      <c r="C16" s="80"/>
      <c r="D16" s="80"/>
      <c r="E16" s="80"/>
      <c r="F16" s="80"/>
      <c r="G16" s="1"/>
      <c r="H16" s="4"/>
    </row>
    <row r="17" spans="2:7" ht="15.75" x14ac:dyDescent="0.25">
      <c r="B17" s="82" t="s">
        <v>14</v>
      </c>
      <c r="C17" s="82"/>
      <c r="D17" s="82"/>
      <c r="E17" s="82"/>
      <c r="F17" s="82"/>
      <c r="G17" s="1">
        <v>10.939624</v>
      </c>
    </row>
    <row r="18" spans="2:7" ht="15.75" x14ac:dyDescent="0.25">
      <c r="B18" s="80" t="s">
        <v>15</v>
      </c>
      <c r="C18" s="80"/>
      <c r="D18" s="80"/>
      <c r="E18" s="80"/>
      <c r="F18" s="80"/>
      <c r="G18" s="1"/>
    </row>
    <row r="19" spans="2:7" ht="15.75" x14ac:dyDescent="0.25">
      <c r="B19" s="80" t="s">
        <v>16</v>
      </c>
      <c r="C19" s="80"/>
      <c r="D19" s="80"/>
      <c r="E19" s="80"/>
      <c r="F19" s="80"/>
      <c r="G19" s="1"/>
    </row>
    <row r="20" spans="2:7" ht="15.75" x14ac:dyDescent="0.25">
      <c r="B20" s="81" t="s">
        <v>17</v>
      </c>
      <c r="C20" s="81"/>
      <c r="D20" s="81"/>
      <c r="E20" s="81"/>
      <c r="F20" s="81"/>
      <c r="G20" s="1"/>
    </row>
    <row r="21" spans="2:7" ht="15.75" x14ac:dyDescent="0.25">
      <c r="B21" s="80" t="s">
        <v>18</v>
      </c>
      <c r="C21" s="80"/>
      <c r="D21" s="80"/>
      <c r="E21" s="80"/>
      <c r="F21" s="80"/>
      <c r="G21" s="2"/>
    </row>
    <row r="22" spans="2:7" ht="15.75" x14ac:dyDescent="0.25">
      <c r="B22" s="80" t="s">
        <v>19</v>
      </c>
      <c r="C22" s="80"/>
      <c r="D22" s="80"/>
      <c r="E22" s="80"/>
      <c r="F22" s="80"/>
      <c r="G22" s="2"/>
    </row>
    <row r="23" spans="2:7" ht="15.75" x14ac:dyDescent="0.25">
      <c r="B23" s="80" t="s">
        <v>20</v>
      </c>
      <c r="C23" s="80"/>
      <c r="D23" s="80"/>
      <c r="E23" s="80"/>
      <c r="F23" s="80"/>
      <c r="G23" s="2"/>
    </row>
    <row r="24" spans="2:7" ht="15.75" x14ac:dyDescent="0.25">
      <c r="B24" s="80" t="s">
        <v>21</v>
      </c>
      <c r="C24" s="80"/>
      <c r="D24" s="80"/>
      <c r="E24" s="80"/>
      <c r="F24" s="80"/>
      <c r="G24" s="2"/>
    </row>
    <row r="25" spans="2:7" ht="15.75" x14ac:dyDescent="0.25">
      <c r="B25" s="80" t="s">
        <v>22</v>
      </c>
      <c r="C25" s="80"/>
      <c r="D25" s="80"/>
      <c r="E25" s="80"/>
      <c r="F25" s="80"/>
      <c r="G25" s="2"/>
    </row>
    <row r="26" spans="2:7" ht="15.75" x14ac:dyDescent="0.25">
      <c r="B26" s="80" t="s">
        <v>23</v>
      </c>
      <c r="C26" s="80"/>
      <c r="D26" s="80"/>
      <c r="E26" s="80"/>
      <c r="F26" s="80"/>
      <c r="G26" s="2"/>
    </row>
    <row r="27" spans="2:7" ht="15.75" x14ac:dyDescent="0.25">
      <c r="B27" s="80" t="s">
        <v>24</v>
      </c>
      <c r="C27" s="80"/>
      <c r="D27" s="80"/>
      <c r="E27" s="80"/>
      <c r="F27" s="80"/>
      <c r="G27" s="2"/>
    </row>
    <row r="28" spans="2:7" ht="15.75" x14ac:dyDescent="0.25">
      <c r="B28" s="80" t="s">
        <v>25</v>
      </c>
      <c r="C28" s="80"/>
      <c r="D28" s="80"/>
      <c r="E28" s="80"/>
      <c r="F28" s="80"/>
      <c r="G28" s="2"/>
    </row>
    <row r="29" spans="2:7" ht="15.75" x14ac:dyDescent="0.25">
      <c r="B29" s="80" t="s">
        <v>26</v>
      </c>
      <c r="C29" s="80"/>
      <c r="D29" s="80"/>
      <c r="E29" s="80"/>
      <c r="F29" s="80"/>
      <c r="G29" s="2"/>
    </row>
    <row r="30" spans="2:7" ht="15.75" x14ac:dyDescent="0.25">
      <c r="B30" s="80" t="s">
        <v>27</v>
      </c>
      <c r="C30" s="80"/>
      <c r="D30" s="80"/>
      <c r="E30" s="80"/>
      <c r="F30" s="80"/>
      <c r="G30" s="2"/>
    </row>
  </sheetData>
  <mergeCells count="28">
    <mergeCell ref="B8:F8"/>
    <mergeCell ref="B3:F3"/>
    <mergeCell ref="B4:F4"/>
    <mergeCell ref="B5:F5"/>
    <mergeCell ref="B6:F6"/>
    <mergeCell ref="B7:F7"/>
    <mergeCell ref="B20:F20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B26:F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ГОСУКС РМ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Гришанов</dc:creator>
  <cp:lastModifiedBy>Bud</cp:lastModifiedBy>
  <cp:lastPrinted>2020-02-13T12:26:46Z</cp:lastPrinted>
  <dcterms:created xsi:type="dcterms:W3CDTF">2019-08-27T11:11:40Z</dcterms:created>
  <dcterms:modified xsi:type="dcterms:W3CDTF">2022-09-05T06:56:06Z</dcterms:modified>
</cp:coreProperties>
</file>